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A43EB777-6936-4DD9-B3E9-EF30C12AF899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3" r:id="rId1"/>
  </sheets>
  <externalReferences>
    <externalReference r:id="rId2"/>
  </externalReferences>
  <definedNames>
    <definedName name="_xlnm._FilterDatabase" localSheetId="0" hidden="1">课表!$A$3:$T$66</definedName>
  </definedNames>
  <calcPr calcId="191029"/>
</workbook>
</file>

<file path=xl/calcChain.xml><?xml version="1.0" encoding="utf-8"?>
<calcChain xmlns="http://schemas.openxmlformats.org/spreadsheetml/2006/main">
  <c r="Q43" i="3" l="1"/>
  <c r="Q42" i="3"/>
  <c r="Q41" i="3"/>
  <c r="Q66" i="3" l="1"/>
  <c r="Q65" i="3"/>
  <c r="Q64" i="3"/>
  <c r="Q63" i="3"/>
  <c r="Q62" i="3"/>
  <c r="Q61" i="3"/>
  <c r="Q60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59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</calcChain>
</file>

<file path=xl/sharedStrings.xml><?xml version="1.0" encoding="utf-8"?>
<sst xmlns="http://schemas.openxmlformats.org/spreadsheetml/2006/main" count="680" uniqueCount="263">
  <si>
    <t>序号</t>
  </si>
  <si>
    <t>课程名称</t>
  </si>
  <si>
    <t>学分</t>
  </si>
  <si>
    <t>学时</t>
  </si>
  <si>
    <t>周一</t>
  </si>
  <si>
    <t>周二</t>
  </si>
  <si>
    <t>周三</t>
  </si>
  <si>
    <t>周四</t>
  </si>
  <si>
    <t>周五</t>
  </si>
  <si>
    <t>课室</t>
  </si>
  <si>
    <t>/</t>
    <phoneticPr fontId="1" type="noConversion"/>
  </si>
  <si>
    <t>辅修课程</t>
    <phoneticPr fontId="1" type="noConversion"/>
  </si>
  <si>
    <t>课程
编码</t>
  </si>
  <si>
    <t>考试时段安排：
第19、20周：09:30-11:30（120分钟），14:30-16:30（120分钟），19:00-21:00（120分钟）</t>
    <phoneticPr fontId="10" type="noConversion"/>
  </si>
  <si>
    <t>考核方式</t>
  </si>
  <si>
    <t>日期</t>
  </si>
  <si>
    <t>星期</t>
  </si>
  <si>
    <t>时间</t>
  </si>
  <si>
    <t>公选</t>
    <phoneticPr fontId="1" type="noConversion"/>
  </si>
  <si>
    <t>任课教师</t>
    <phoneticPr fontId="2" type="noConversion"/>
  </si>
  <si>
    <t>PPE</t>
    <phoneticPr fontId="1" type="noConversion"/>
  </si>
  <si>
    <t>课程性质</t>
    <phoneticPr fontId="1" type="noConversion"/>
  </si>
  <si>
    <t>各专业</t>
    <phoneticPr fontId="1" type="noConversion"/>
  </si>
  <si>
    <t>专必</t>
    <phoneticPr fontId="1" type="noConversion"/>
  </si>
  <si>
    <t>经济学</t>
    <phoneticPr fontId="1" type="noConversion"/>
  </si>
  <si>
    <t>专选</t>
    <phoneticPr fontId="1" type="noConversion"/>
  </si>
  <si>
    <t>朱效禹</t>
    <phoneticPr fontId="1" type="noConversion"/>
  </si>
  <si>
    <t>中国金融市场（英）</t>
  </si>
  <si>
    <t>戴芸</t>
    <phoneticPr fontId="1" type="noConversion"/>
  </si>
  <si>
    <t>毕青苗</t>
    <phoneticPr fontId="1" type="noConversion"/>
  </si>
  <si>
    <t>金融学</t>
    <phoneticPr fontId="1" type="noConversion"/>
  </si>
  <si>
    <t>孙翎</t>
    <phoneticPr fontId="1" type="noConversion"/>
  </si>
  <si>
    <t>梁建峰</t>
    <phoneticPr fontId="1" type="noConversion"/>
  </si>
  <si>
    <t>连玉君</t>
    <phoneticPr fontId="1" type="noConversion"/>
  </si>
  <si>
    <t>邓家品</t>
    <phoneticPr fontId="1" type="noConversion"/>
  </si>
  <si>
    <t>保险学原理</t>
  </si>
  <si>
    <t>刘京军</t>
    <phoneticPr fontId="1" type="noConversion"/>
  </si>
  <si>
    <t>平台经济</t>
    <phoneticPr fontId="1" type="noConversion"/>
  </si>
  <si>
    <t>徐欣毅</t>
    <phoneticPr fontId="1" type="noConversion"/>
  </si>
  <si>
    <t>人寿与养老保险</t>
  </si>
  <si>
    <t>卫生经济与医疗保险</t>
  </si>
  <si>
    <t>时间序列分析</t>
  </si>
  <si>
    <t>金融计量经济学（含实验教学）</t>
  </si>
  <si>
    <t>陈斯维</t>
    <phoneticPr fontId="1" type="noConversion"/>
  </si>
  <si>
    <t>职业发展</t>
  </si>
  <si>
    <t>程明勉</t>
    <phoneticPr fontId="1" type="noConversion"/>
  </si>
  <si>
    <t>玄宇豪</t>
    <phoneticPr fontId="1" type="noConversion"/>
  </si>
  <si>
    <t>焦倩</t>
    <phoneticPr fontId="1" type="noConversion"/>
  </si>
  <si>
    <t>姜正禄</t>
    <phoneticPr fontId="1" type="noConversion"/>
  </si>
  <si>
    <t>LN408</t>
  </si>
  <si>
    <t>LN427E</t>
  </si>
  <si>
    <t>LN3159</t>
  </si>
  <si>
    <t>LN403</t>
  </si>
  <si>
    <t>LN341</t>
  </si>
  <si>
    <t>LN3430</t>
  </si>
  <si>
    <t>LN377</t>
  </si>
  <si>
    <t>LN397</t>
  </si>
  <si>
    <t>LN311</t>
  </si>
  <si>
    <t>LN382</t>
  </si>
  <si>
    <t>LN3390</t>
  </si>
  <si>
    <t>LN3151</t>
  </si>
  <si>
    <t>LN383</t>
  </si>
  <si>
    <t>LN384</t>
  </si>
  <si>
    <t>LN391</t>
  </si>
  <si>
    <t>LN429</t>
  </si>
  <si>
    <t>LN3147E</t>
  </si>
  <si>
    <t>LN336E</t>
  </si>
  <si>
    <t>LN215</t>
  </si>
  <si>
    <t>政治经济学</t>
  </si>
  <si>
    <t>黄河</t>
    <phoneticPr fontId="1" type="noConversion"/>
  </si>
  <si>
    <t>财务会计</t>
  </si>
  <si>
    <t>政治经济学</t>
    <phoneticPr fontId="1" type="noConversion"/>
  </si>
  <si>
    <t>概率统计</t>
    <phoneticPr fontId="1" type="noConversion"/>
  </si>
  <si>
    <t>LN133</t>
    <phoneticPr fontId="1" type="noConversion"/>
  </si>
  <si>
    <t>LN135</t>
    <phoneticPr fontId="1" type="noConversion"/>
  </si>
  <si>
    <t>专必</t>
  </si>
  <si>
    <t>微观经济学</t>
    <phoneticPr fontId="1" type="noConversion"/>
  </si>
  <si>
    <t>修读
年级</t>
    <phoneticPr fontId="2" type="noConversion"/>
  </si>
  <si>
    <t>修读
专业</t>
    <phoneticPr fontId="1" type="noConversion"/>
  </si>
  <si>
    <t>2-4</t>
    <phoneticPr fontId="1" type="noConversion"/>
  </si>
  <si>
    <t>7-8</t>
    <phoneticPr fontId="1" type="noConversion"/>
  </si>
  <si>
    <t>中级微观经济学（英）</t>
    <phoneticPr fontId="1" type="noConversion"/>
  </si>
  <si>
    <t>3-4</t>
    <phoneticPr fontId="1" type="noConversion"/>
  </si>
  <si>
    <t>才国伟</t>
    <phoneticPr fontId="1" type="noConversion"/>
  </si>
  <si>
    <t>9-11</t>
    <phoneticPr fontId="1" type="noConversion"/>
  </si>
  <si>
    <t>二</t>
    <phoneticPr fontId="1" type="noConversion"/>
  </si>
  <si>
    <t>14:30-16:30</t>
    <phoneticPr fontId="1" type="noConversion"/>
  </si>
  <si>
    <t>三</t>
    <phoneticPr fontId="1" type="noConversion"/>
  </si>
  <si>
    <t>9-11
（1-12周）</t>
    <phoneticPr fontId="1" type="noConversion"/>
  </si>
  <si>
    <t>MBA902</t>
    <phoneticPr fontId="1" type="noConversion"/>
  </si>
  <si>
    <t>MBA201</t>
  </si>
  <si>
    <t>MBA201</t>
    <phoneticPr fontId="1" type="noConversion"/>
  </si>
  <si>
    <t>3-4
（1-9周）</t>
    <phoneticPr fontId="1" type="noConversion"/>
  </si>
  <si>
    <t>MBA601</t>
  </si>
  <si>
    <t>5-6
（1-9周）</t>
    <phoneticPr fontId="1" type="noConversion"/>
  </si>
  <si>
    <t>MBA701</t>
    <phoneticPr fontId="1" type="noConversion"/>
  </si>
  <si>
    <t>MBA702</t>
    <phoneticPr fontId="1" type="noConversion"/>
  </si>
  <si>
    <t>3-4
（9-17周）</t>
    <phoneticPr fontId="1" type="noConversion"/>
  </si>
  <si>
    <t>MBA602</t>
    <phoneticPr fontId="1" type="noConversion"/>
  </si>
  <si>
    <t>国际经济学</t>
    <phoneticPr fontId="1" type="noConversion"/>
  </si>
  <si>
    <t>经济学机制设计与应用（英）</t>
    <phoneticPr fontId="1" type="noConversion"/>
  </si>
  <si>
    <t>一</t>
  </si>
  <si>
    <t>二</t>
  </si>
  <si>
    <t>三</t>
  </si>
  <si>
    <t>四</t>
  </si>
  <si>
    <t>五</t>
  </si>
  <si>
    <t>09:30-11:30</t>
  </si>
  <si>
    <t>19:00-21:00</t>
    <phoneticPr fontId="1" type="noConversion"/>
  </si>
  <si>
    <t>四</t>
    <phoneticPr fontId="1" type="noConversion"/>
  </si>
  <si>
    <t>刘贯春（1-6周）
沙文彪（7-12周）
杨海生（13-17周）</t>
    <phoneticPr fontId="1" type="noConversion"/>
  </si>
  <si>
    <t>申广军</t>
    <phoneticPr fontId="1" type="noConversion"/>
  </si>
  <si>
    <t>7-8
（1-13周）</t>
    <phoneticPr fontId="1" type="noConversion"/>
  </si>
  <si>
    <t>卢荻</t>
    <phoneticPr fontId="1" type="noConversion"/>
  </si>
  <si>
    <t>杭静</t>
  </si>
  <si>
    <t>沙文彪</t>
  </si>
  <si>
    <t>徐欣毅</t>
  </si>
  <si>
    <t>陈斯维</t>
  </si>
  <si>
    <t>戴芸</t>
  </si>
  <si>
    <t>邓梦蝶</t>
  </si>
  <si>
    <t>黄河</t>
  </si>
  <si>
    <t>焦倩</t>
  </si>
  <si>
    <t>李捷瑜</t>
  </si>
  <si>
    <t>连玉君</t>
  </si>
  <si>
    <t>梁建峰</t>
  </si>
  <si>
    <t>刘京军</t>
  </si>
  <si>
    <t>刘晓彬</t>
  </si>
  <si>
    <t>龙朝晖</t>
  </si>
  <si>
    <t>鲁晓东</t>
  </si>
  <si>
    <t>聂海峰</t>
  </si>
  <si>
    <t>彭浩然</t>
  </si>
  <si>
    <t>申曙光</t>
  </si>
  <si>
    <t>朱效禹</t>
  </si>
  <si>
    <t>微分方程</t>
    <phoneticPr fontId="1" type="noConversion"/>
  </si>
  <si>
    <t>杭静（1-7周周二）
郭凯明（7周周四-13周）</t>
    <phoneticPr fontId="1" type="noConversion"/>
  </si>
  <si>
    <t>期货和衍生品</t>
    <phoneticPr fontId="1" type="noConversion"/>
  </si>
  <si>
    <t>岭南学院2026学年第一学期（秋季学期）本科生排课、排考明细表</t>
    <phoneticPr fontId="2" type="noConversion"/>
  </si>
  <si>
    <t>2023</t>
  </si>
  <si>
    <t>专选</t>
  </si>
  <si>
    <t>2023、2024</t>
    <phoneticPr fontId="1" type="noConversion"/>
  </si>
  <si>
    <t>人工智能与金融实践</t>
  </si>
  <si>
    <t>经济学</t>
  </si>
  <si>
    <t>2024</t>
  </si>
  <si>
    <t>经济学研究方法</t>
  </si>
  <si>
    <t>金融学</t>
  </si>
  <si>
    <t>投资学</t>
  </si>
  <si>
    <t>公司金融</t>
  </si>
  <si>
    <t>世界发展（英）</t>
  </si>
  <si>
    <t>数字经济</t>
  </si>
  <si>
    <t>经济金融机器学习</t>
  </si>
  <si>
    <t>经济增长与转型</t>
  </si>
  <si>
    <t>杨昊晰</t>
  </si>
  <si>
    <t>AI时代下的ESG管理（英）</t>
  </si>
  <si>
    <t>2025</t>
  </si>
  <si>
    <t>概率统计</t>
  </si>
  <si>
    <t>中级微观经济学（英）</t>
  </si>
  <si>
    <t>樊峰会，涂帅</t>
    <phoneticPr fontId="1" type="noConversion"/>
  </si>
  <si>
    <t>金融学、经济学、数字经济</t>
    <phoneticPr fontId="1" type="noConversion"/>
  </si>
  <si>
    <t>/（不含26级）</t>
    <phoneticPr fontId="1" type="noConversion"/>
  </si>
  <si>
    <t>商务与人际沟通（核心通识）</t>
  </si>
  <si>
    <t>初级财务会计</t>
  </si>
  <si>
    <t>税收理论与实务（核心通识）</t>
  </si>
  <si>
    <t>卢荻，许准</t>
    <phoneticPr fontId="1" type="noConversion"/>
  </si>
  <si>
    <t>LN430</t>
  </si>
  <si>
    <t>LN3019E</t>
  </si>
  <si>
    <t>LN3156</t>
  </si>
  <si>
    <t>LN3160</t>
  </si>
  <si>
    <t>LN363</t>
  </si>
  <si>
    <t>LN344E</t>
  </si>
  <si>
    <t>LN3157E</t>
  </si>
  <si>
    <t>LN136</t>
  </si>
  <si>
    <t>LN205</t>
  </si>
  <si>
    <t>LN229E</t>
  </si>
  <si>
    <t>LN245</t>
  </si>
  <si>
    <t>LN237</t>
  </si>
  <si>
    <t>LN122</t>
  </si>
  <si>
    <t>LN1221</t>
  </si>
  <si>
    <t>LN132</t>
  </si>
  <si>
    <t>待定</t>
    <phoneticPr fontId="1" type="noConversion"/>
  </si>
  <si>
    <t>闭卷考试</t>
  </si>
  <si>
    <t>学期时间：2026年9月7日（周一）—2027年1月17日（周日），第9周阅读实践周停课，第18、19周期末考试周。详细校历请通过【企业微信APP】查阅。2026级新生第1周开始上课。
作息时间：
上午：第一节 08:00-08:45     第二节 08:55-09:40    第三节 10:10-10:55    第四节 11:05-11:50
下午：第五节 14:20-15:05     第六节 15:15-16:00    第七节 16:30-17:15    第八节 17:25-18:10
晚上：第九节 19:00-19:45     第十节 19:55-20:40    第十一节 20:50-21:35</t>
    <phoneticPr fontId="2" type="noConversion"/>
  </si>
  <si>
    <t>经济学类、双学位</t>
    <phoneticPr fontId="1" type="noConversion"/>
  </si>
  <si>
    <t>LN428E
LN148E</t>
    <phoneticPr fontId="1" type="noConversion"/>
  </si>
  <si>
    <t>固定收益证券（英）</t>
    <phoneticPr fontId="1" type="noConversion"/>
  </si>
  <si>
    <t>国际财务管理（英）</t>
    <phoneticPr fontId="1" type="noConversion"/>
  </si>
  <si>
    <t>全球经济政策</t>
    <phoneticPr fontId="1" type="noConversion"/>
  </si>
  <si>
    <t>金融学、经济学、数字经济、双学位</t>
    <phoneticPr fontId="1" type="noConversion"/>
  </si>
  <si>
    <t>经济金融AI智能体设计与开源（1）</t>
    <phoneticPr fontId="1" type="noConversion"/>
  </si>
  <si>
    <t>经济金融AI智能体设计与开源（2）</t>
    <phoneticPr fontId="1" type="noConversion"/>
  </si>
  <si>
    <t>5-7</t>
    <phoneticPr fontId="1" type="noConversion"/>
  </si>
  <si>
    <t>9-11</t>
    <phoneticPr fontId="1" type="noConversion"/>
  </si>
  <si>
    <t>9-10</t>
    <phoneticPr fontId="1" type="noConversion"/>
  </si>
  <si>
    <t>7-8</t>
    <phoneticPr fontId="1" type="noConversion"/>
  </si>
  <si>
    <t>5-6</t>
    <phoneticPr fontId="1" type="noConversion"/>
  </si>
  <si>
    <t>3-4</t>
    <phoneticPr fontId="1" type="noConversion"/>
  </si>
  <si>
    <t>9-11
（1-10周）</t>
    <phoneticPr fontId="1" type="noConversion"/>
  </si>
  <si>
    <t>才国伟</t>
  </si>
  <si>
    <t>陈刚</t>
  </si>
  <si>
    <t>申广军</t>
  </si>
  <si>
    <t>9-11</t>
    <phoneticPr fontId="1" type="noConversion"/>
  </si>
  <si>
    <t>岭南学院</t>
    <phoneticPr fontId="1" type="noConversion"/>
  </si>
  <si>
    <t>管理学院</t>
    <phoneticPr fontId="1" type="noConversion"/>
  </si>
  <si>
    <t>管理学院（双学位）</t>
    <phoneticPr fontId="1" type="noConversion"/>
  </si>
  <si>
    <t>旅游学院</t>
    <phoneticPr fontId="1" type="noConversion"/>
  </si>
  <si>
    <t>7-8</t>
    <phoneticPr fontId="1" type="noConversion"/>
  </si>
  <si>
    <t>5-6</t>
    <phoneticPr fontId="1" type="noConversion"/>
  </si>
  <si>
    <t>5-6
（1-9周）</t>
    <phoneticPr fontId="1" type="noConversion"/>
  </si>
  <si>
    <t>5-7</t>
    <phoneticPr fontId="1" type="noConversion"/>
  </si>
  <si>
    <t>3-4</t>
    <phoneticPr fontId="1" type="noConversion"/>
  </si>
  <si>
    <t>3-4
（1-9周）</t>
    <phoneticPr fontId="1" type="noConversion"/>
  </si>
  <si>
    <t>2-4</t>
    <phoneticPr fontId="1" type="noConversion"/>
  </si>
  <si>
    <t>1-2</t>
    <phoneticPr fontId="1" type="noConversion"/>
  </si>
  <si>
    <t>9-11
（1-9周）</t>
    <phoneticPr fontId="1" type="noConversion"/>
  </si>
  <si>
    <t>9-10</t>
    <phoneticPr fontId="1" type="noConversion"/>
  </si>
  <si>
    <t>考查</t>
    <phoneticPr fontId="1" type="noConversion"/>
  </si>
  <si>
    <t>投资学</t>
    <phoneticPr fontId="1" type="noConversion"/>
  </si>
  <si>
    <t>9-11</t>
    <phoneticPr fontId="1" type="noConversion"/>
  </si>
  <si>
    <t>LN3015</t>
    <phoneticPr fontId="1" type="noConversion"/>
  </si>
  <si>
    <t>吕小艺（1-6周）
刘晓玲（7-12周）</t>
    <phoneticPr fontId="1" type="noConversion"/>
  </si>
  <si>
    <t>3-4</t>
    <phoneticPr fontId="1" type="noConversion"/>
  </si>
  <si>
    <t>MBA701</t>
    <phoneticPr fontId="1" type="noConversion"/>
  </si>
  <si>
    <t>5-6</t>
    <phoneticPr fontId="1" type="noConversion"/>
  </si>
  <si>
    <t>MBA601</t>
    <phoneticPr fontId="1" type="noConversion"/>
  </si>
  <si>
    <t>9-11
（1-12周）</t>
    <phoneticPr fontId="1" type="noConversion"/>
  </si>
  <si>
    <t>9-11</t>
    <phoneticPr fontId="1" type="noConversion"/>
  </si>
  <si>
    <t>MBA201</t>
    <phoneticPr fontId="1" type="noConversion"/>
  </si>
  <si>
    <t>MBA202</t>
  </si>
  <si>
    <t>5-6
（3-11、14-16周）</t>
    <phoneticPr fontId="1" type="noConversion"/>
  </si>
  <si>
    <t>5-6
（3-16周）</t>
    <phoneticPr fontId="1" type="noConversion"/>
  </si>
  <si>
    <t>罗党论（1-12周）
刘晓玲（13-17周）</t>
    <phoneticPr fontId="1" type="noConversion"/>
  </si>
  <si>
    <t>MBA602</t>
    <phoneticPr fontId="1" type="noConversion"/>
  </si>
  <si>
    <t>9-11
（1-9周）</t>
    <phoneticPr fontId="1" type="noConversion"/>
  </si>
  <si>
    <t>数字经济</t>
    <phoneticPr fontId="1" type="noConversion"/>
  </si>
  <si>
    <t>MBA902</t>
    <phoneticPr fontId="1" type="noConversion"/>
  </si>
  <si>
    <t>MBA202</t>
    <phoneticPr fontId="1" type="noConversion"/>
  </si>
  <si>
    <t>MBA702</t>
    <phoneticPr fontId="1" type="noConversion"/>
  </si>
  <si>
    <t>9-10</t>
    <phoneticPr fontId="1" type="noConversion"/>
  </si>
  <si>
    <t>2-4</t>
    <phoneticPr fontId="1" type="noConversion"/>
  </si>
  <si>
    <t>待定</t>
    <phoneticPr fontId="1" type="noConversion"/>
  </si>
  <si>
    <t>1-2</t>
    <phoneticPr fontId="1" type="noConversion"/>
  </si>
  <si>
    <t>7-8</t>
    <phoneticPr fontId="1" type="noConversion"/>
  </si>
  <si>
    <t>9-11
（1-11周）</t>
    <phoneticPr fontId="1" type="noConversion"/>
  </si>
  <si>
    <t xml:space="preserve"> MBA602</t>
    <phoneticPr fontId="1" type="noConversion"/>
  </si>
  <si>
    <t>MBA202</t>
    <phoneticPr fontId="1" type="noConversion"/>
  </si>
  <si>
    <t>公司金融</t>
    <phoneticPr fontId="1" type="noConversion"/>
  </si>
  <si>
    <t>财政学</t>
    <phoneticPr fontId="1" type="noConversion"/>
  </si>
  <si>
    <t>第12周</t>
    <phoneticPr fontId="1" type="noConversion"/>
  </si>
  <si>
    <t>随机过程</t>
    <phoneticPr fontId="1" type="noConversion"/>
  </si>
  <si>
    <t>中国经济转型与发展（英）</t>
    <phoneticPr fontId="1" type="noConversion"/>
  </si>
  <si>
    <t>财务会计</t>
    <phoneticPr fontId="1" type="noConversion"/>
  </si>
  <si>
    <t>国际贸易</t>
    <phoneticPr fontId="1" type="noConversion"/>
  </si>
  <si>
    <t>税收学</t>
    <phoneticPr fontId="1" type="noConversion"/>
  </si>
  <si>
    <t>2026年11月26日
（第12周）</t>
    <phoneticPr fontId="1" type="noConversion"/>
  </si>
  <si>
    <t>2026年11月10日
（第10周）</t>
    <phoneticPr fontId="1" type="noConversion"/>
  </si>
  <si>
    <t>09:30-11:30</t>
    <phoneticPr fontId="1" type="noConversion"/>
  </si>
  <si>
    <t>曾国军（旅游学院）</t>
    <phoneticPr fontId="1" type="noConversion"/>
  </si>
  <si>
    <t>刘伊黎（管理学院）</t>
    <phoneticPr fontId="1" type="noConversion"/>
  </si>
  <si>
    <t>张丰（管理学院）
罗浩（管理学院）</t>
    <phoneticPr fontId="1" type="noConversion"/>
  </si>
  <si>
    <t>现代企业制度与公司治理</t>
    <phoneticPr fontId="1" type="noConversion"/>
  </si>
  <si>
    <t>经济学研究方法</t>
    <phoneticPr fontId="1" type="noConversion"/>
  </si>
  <si>
    <t>李学恒（1-5、7-11周）
张一帆（6、12-17周）</t>
    <phoneticPr fontId="1" type="noConversion"/>
  </si>
  <si>
    <t>公司金融</t>
    <phoneticPr fontId="1" type="noConversion"/>
  </si>
  <si>
    <t>李善民（管理学院）
徐佳焱（管理学院）</t>
    <phoneticPr fontId="1" type="noConversion"/>
  </si>
  <si>
    <t>康俊卿
刘彦初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</si>
</sst>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25;&#27905;&#28789;/3%20&#25945;&#26448;/2026&#19978;%20&#25945;&#26448;/0%202026-1%20&#23725;&#21335;&#23398;&#38498;&#25945;&#23398;&#22823;&#32434;&#20449;&#24687;&#21015;&#34920;&amp;&#25945;&#26448;&#65288;&#21547;&#36807;&#31243;&#25991;&#2021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2">
          <cell r="D2" t="str">
            <v>LN133</v>
          </cell>
          <cell r="E2" t="str">
            <v>焦倩</v>
          </cell>
          <cell r="F2" t="str">
            <v>18620619125</v>
          </cell>
          <cell r="G2" t="str">
            <v>jiaoq3@mail.sysu.edu.cn</v>
          </cell>
          <cell r="H2" t="str">
            <v>√</v>
          </cell>
          <cell r="I2" t="str">
            <v>√</v>
          </cell>
          <cell r="J2" t="str">
            <v>闭卷考试</v>
          </cell>
        </row>
        <row r="3">
          <cell r="D3" t="str">
            <v>LN135</v>
          </cell>
          <cell r="E3" t="str">
            <v>黄河</v>
          </cell>
          <cell r="F3" t="str">
            <v>13602720066</v>
          </cell>
          <cell r="G3" t="str">
            <v>lnshhe@mail.sysu.edu.cn</v>
          </cell>
          <cell r="H3" t="str">
            <v>√</v>
          </cell>
          <cell r="I3" t="str">
            <v>√</v>
          </cell>
          <cell r="J3" t="str">
            <v>闭卷考试</v>
          </cell>
        </row>
        <row r="4">
          <cell r="D4" t="str">
            <v>LN136</v>
          </cell>
          <cell r="E4" t="str">
            <v>刘京军</v>
          </cell>
          <cell r="F4" t="str">
            <v>13422032619</v>
          </cell>
          <cell r="G4" t="str">
            <v>liujj@mail.sysu.edu.cn</v>
          </cell>
          <cell r="H4" t="str">
            <v>√</v>
          </cell>
          <cell r="I4" t="str">
            <v>√</v>
          </cell>
          <cell r="J4" t="str">
            <v>闭卷考试</v>
          </cell>
        </row>
        <row r="5">
          <cell r="D5" t="str">
            <v>LN205</v>
          </cell>
          <cell r="E5" t="str">
            <v>梁建峰</v>
          </cell>
          <cell r="F5" t="str">
            <v>13424142729</v>
          </cell>
          <cell r="G5" t="str">
            <v>jfliang@mail.sysu.edu.cn</v>
          </cell>
          <cell r="H5" t="str">
            <v>√</v>
          </cell>
          <cell r="I5" t="str">
            <v>√</v>
          </cell>
          <cell r="J5" t="str">
            <v>闭卷考试</v>
          </cell>
        </row>
        <row r="6">
          <cell r="D6" t="str">
            <v>LN215</v>
          </cell>
          <cell r="E6" t="str">
            <v>姜正禄</v>
          </cell>
          <cell r="F6" t="str">
            <v>企微</v>
          </cell>
          <cell r="G6" t="str">
            <v>mcsjzl@mail.sysu.edu.cn</v>
          </cell>
          <cell r="H6" t="str">
            <v>√</v>
          </cell>
          <cell r="I6" t="str">
            <v>√</v>
          </cell>
          <cell r="J6" t="str">
            <v>闭卷考试</v>
          </cell>
        </row>
        <row r="7">
          <cell r="D7" t="str">
            <v>LN229E</v>
          </cell>
          <cell r="E7" t="str">
            <v>杨扬</v>
          </cell>
          <cell r="F7" t="str">
            <v>13044298087</v>
          </cell>
          <cell r="G7" t="str">
            <v>yangyang8@mail.sysu.edu.cn</v>
          </cell>
          <cell r="H7" t="str">
            <v>√</v>
          </cell>
          <cell r="I7" t="str">
            <v>√</v>
          </cell>
          <cell r="J7" t="str">
            <v>考试</v>
          </cell>
        </row>
        <row r="8">
          <cell r="D8" t="str">
            <v>LN237</v>
          </cell>
          <cell r="E8" t="str">
            <v>李学恒</v>
          </cell>
          <cell r="F8" t="str">
            <v>13824478811</v>
          </cell>
          <cell r="G8" t="str">
            <v>lixueheng@mail.sysu.edu.cn</v>
          </cell>
          <cell r="H8" t="str">
            <v>√</v>
          </cell>
          <cell r="I8" t="str">
            <v>√</v>
          </cell>
          <cell r="J8" t="str">
            <v>考查</v>
          </cell>
        </row>
        <row r="9">
          <cell r="D9" t="str">
            <v>LN3015</v>
          </cell>
          <cell r="E9" t="str">
            <v>才国伟</v>
          </cell>
          <cell r="F9" t="str">
            <v>18520231199</v>
          </cell>
          <cell r="G9" t="str">
            <v>caiguow@mail.sysu.edu.cn</v>
          </cell>
          <cell r="H9" t="str">
            <v>√</v>
          </cell>
          <cell r="I9" t="str">
            <v>√</v>
          </cell>
          <cell r="J9" t="str">
            <v>考查</v>
          </cell>
        </row>
        <row r="10">
          <cell r="D10" t="str">
            <v>LN3019E</v>
          </cell>
          <cell r="E10" t="str">
            <v>卢荻</v>
          </cell>
          <cell r="F10" t="str">
            <v>15010181700</v>
          </cell>
          <cell r="G10" t="str">
            <v>ludi26@mail.sysu.edu.cn</v>
          </cell>
          <cell r="H10" t="str">
            <v>√</v>
          </cell>
          <cell r="I10" t="str">
            <v>√</v>
          </cell>
          <cell r="J10" t="str">
            <v>考查</v>
          </cell>
        </row>
        <row r="11">
          <cell r="D11" t="str">
            <v>LN311</v>
          </cell>
          <cell r="E11" t="str">
            <v>龙朝晖</v>
          </cell>
          <cell r="F11" t="str">
            <v>13822278072</v>
          </cell>
          <cell r="G11" t="str">
            <v>lnslzh@mail.sysu.edu.cn</v>
          </cell>
          <cell r="H11" t="str">
            <v>√</v>
          </cell>
          <cell r="I11" t="str">
            <v>√</v>
          </cell>
          <cell r="J11" t="str">
            <v>半开卷考试</v>
          </cell>
        </row>
        <row r="12">
          <cell r="D12" t="str">
            <v>LN3147E</v>
          </cell>
          <cell r="E12" t="str">
            <v>陈斯维</v>
          </cell>
          <cell r="F12" t="str">
            <v>13570335701</v>
          </cell>
          <cell r="G12" t="str">
            <v>chensw6@mail.sysu.edu.cn</v>
          </cell>
          <cell r="H12" t="str">
            <v>√</v>
          </cell>
          <cell r="I12" t="str">
            <v>√</v>
          </cell>
          <cell r="J12" t="str">
            <v>闭卷考试</v>
          </cell>
        </row>
        <row r="13">
          <cell r="D13" t="str">
            <v>LN3151</v>
          </cell>
          <cell r="E13" t="str">
            <v>彭浩然</v>
          </cell>
          <cell r="F13" t="str">
            <v>13763364228</v>
          </cell>
          <cell r="G13" t="str">
            <v>penghran@mail.sysu.edu.cn</v>
          </cell>
          <cell r="H13" t="str">
            <v>√</v>
          </cell>
          <cell r="I13" t="str">
            <v>√</v>
          </cell>
          <cell r="J13" t="str">
            <v>考查</v>
          </cell>
        </row>
        <row r="14">
          <cell r="D14" t="str">
            <v>LN3156</v>
          </cell>
          <cell r="E14" t="str">
            <v>刘晓彬</v>
          </cell>
          <cell r="F14" t="str">
            <v>18667900522</v>
          </cell>
          <cell r="G14" t="str">
            <v>liuxb53@mail.sysu.edu.cn</v>
          </cell>
          <cell r="H14" t="str">
            <v>√</v>
          </cell>
          <cell r="I14" t="str">
            <v>√</v>
          </cell>
          <cell r="J14" t="str">
            <v>考查</v>
          </cell>
        </row>
        <row r="15">
          <cell r="D15" t="str">
            <v>LN3157E</v>
          </cell>
          <cell r="E15" t="str">
            <v>邓梦蝶</v>
          </cell>
          <cell r="F15" t="str">
            <v>13544354981</v>
          </cell>
          <cell r="G15" t="str">
            <v>dengmd7@mail.sysu.edu.cn</v>
          </cell>
          <cell r="H15" t="str">
            <v>√</v>
          </cell>
          <cell r="I15" t="str">
            <v>√</v>
          </cell>
          <cell r="J15" t="str">
            <v>考查</v>
          </cell>
        </row>
        <row r="16">
          <cell r="D16" t="str">
            <v>LN3159</v>
          </cell>
          <cell r="E16" t="str">
            <v>杭静</v>
          </cell>
          <cell r="F16" t="str">
            <v>18926133419</v>
          </cell>
          <cell r="G16" t="str">
            <v>hangj5@mail.sysu.edu.cn</v>
          </cell>
          <cell r="H16" t="str">
            <v>√</v>
          </cell>
          <cell r="I16" t="str">
            <v>√</v>
          </cell>
          <cell r="J16" t="str">
            <v>考查</v>
          </cell>
        </row>
        <row r="17">
          <cell r="D17" t="str">
            <v>LN3160</v>
          </cell>
          <cell r="E17" t="str">
            <v>徐欣毅</v>
          </cell>
          <cell r="F17" t="str">
            <v>13719104576</v>
          </cell>
          <cell r="G17" t="str">
            <v>xuxinyi3@mail.sysu.edu.cn</v>
          </cell>
          <cell r="H17" t="str">
            <v>√</v>
          </cell>
          <cell r="I17" t="str">
            <v>√</v>
          </cell>
          <cell r="J17" t="str">
            <v>闭卷考试</v>
          </cell>
        </row>
        <row r="18">
          <cell r="D18" t="str">
            <v>LN336E</v>
          </cell>
          <cell r="E18" t="str">
            <v>沙文彪</v>
          </cell>
          <cell r="F18" t="str">
            <v>15975601973</v>
          </cell>
          <cell r="G18" t="str">
            <v>shawb@mail.sysu.edu.cn</v>
          </cell>
          <cell r="H18" t="str">
            <v>√</v>
          </cell>
          <cell r="I18" t="str">
            <v>√</v>
          </cell>
          <cell r="J18" t="str">
            <v>闭卷考试</v>
          </cell>
        </row>
        <row r="19">
          <cell r="D19" t="str">
            <v>LN3390</v>
          </cell>
          <cell r="E19" t="str">
            <v>罗党论</v>
          </cell>
          <cell r="F19" t="str">
            <v>18666091866</v>
          </cell>
          <cell r="G19" t="str">
            <v>luodl@mail.sysu.edu.cn</v>
          </cell>
          <cell r="H19" t="str">
            <v>√</v>
          </cell>
          <cell r="I19" t="str">
            <v>√</v>
          </cell>
          <cell r="J19" t="str">
            <v>考查</v>
          </cell>
        </row>
        <row r="20">
          <cell r="D20" t="str">
            <v>LN341</v>
          </cell>
          <cell r="E20" t="str">
            <v>孙翎</v>
          </cell>
          <cell r="F20" t="str">
            <v>13760816756</v>
          </cell>
          <cell r="G20" t="str">
            <v>sunling@mail.sysu.edu.cn</v>
          </cell>
          <cell r="H20" t="str">
            <v>√</v>
          </cell>
          <cell r="I20" t="str">
            <v>√</v>
          </cell>
          <cell r="J20" t="str">
            <v>闭卷考试</v>
          </cell>
        </row>
        <row r="21">
          <cell r="D21" t="str">
            <v>LN3430</v>
          </cell>
          <cell r="E21" t="str">
            <v>连玉君</v>
          </cell>
          <cell r="F21" t="str">
            <v>15889968888</v>
          </cell>
          <cell r="G21" t="str">
            <v>arlionn@163.com</v>
          </cell>
          <cell r="H21" t="str">
            <v>√</v>
          </cell>
          <cell r="I21" t="str">
            <v>√</v>
          </cell>
          <cell r="J21" t="str">
            <v>闭卷考试</v>
          </cell>
        </row>
        <row r="22">
          <cell r="D22" t="str">
            <v>LN344E</v>
          </cell>
          <cell r="E22" t="str">
            <v>杨昊晰</v>
          </cell>
          <cell r="F22" t="str">
            <v>18222175481</v>
          </cell>
          <cell r="G22" t="str">
            <v>yanghx39@mail.sysu.edu.cn</v>
          </cell>
          <cell r="H22" t="str">
            <v>√</v>
          </cell>
          <cell r="I22" t="str">
            <v>√</v>
          </cell>
          <cell r="J22" t="str">
            <v>考查</v>
          </cell>
        </row>
        <row r="23">
          <cell r="D23" t="str">
            <v>LN363</v>
          </cell>
          <cell r="E23" t="str">
            <v>杭静</v>
          </cell>
          <cell r="F23" t="str">
            <v>18926133419</v>
          </cell>
          <cell r="G23" t="str">
            <v>hangj5@mail.sysu.edu.cn</v>
          </cell>
          <cell r="H23" t="str">
            <v>√</v>
          </cell>
          <cell r="I23" t="str">
            <v>√</v>
          </cell>
          <cell r="J23" t="str">
            <v>考试</v>
          </cell>
        </row>
        <row r="24">
          <cell r="D24" t="str">
            <v>LN377</v>
          </cell>
          <cell r="E24" t="str">
            <v>申曙光</v>
          </cell>
          <cell r="F24" t="str">
            <v>15876541000</v>
          </cell>
          <cell r="G24" t="str">
            <v>ssg84114060@163.com</v>
          </cell>
          <cell r="H24" t="str">
            <v>√</v>
          </cell>
          <cell r="I24" t="str">
            <v>√</v>
          </cell>
          <cell r="J24" t="str">
            <v>闭卷考试</v>
          </cell>
        </row>
        <row r="25">
          <cell r="D25" t="str">
            <v>LN382</v>
          </cell>
          <cell r="E25" t="str">
            <v>刘京军</v>
          </cell>
          <cell r="F25" t="str">
            <v>13422032619</v>
          </cell>
          <cell r="G25" t="str">
            <v>liujj@mail.sysu.edu.cn</v>
          </cell>
          <cell r="H25" t="str">
            <v>√</v>
          </cell>
          <cell r="I25" t="str">
            <v>√</v>
          </cell>
          <cell r="J25" t="str">
            <v>闭卷考试</v>
          </cell>
        </row>
        <row r="26">
          <cell r="D26" t="str">
            <v>LN383</v>
          </cell>
          <cell r="E26" t="str">
            <v>彭浩然</v>
          </cell>
          <cell r="F26" t="str">
            <v>13763364228</v>
          </cell>
          <cell r="G26" t="str">
            <v>penghran@mail.sysu.edu.cn</v>
          </cell>
          <cell r="H26" t="str">
            <v>√</v>
          </cell>
          <cell r="I26" t="str">
            <v>√</v>
          </cell>
          <cell r="J26" t="str">
            <v>考查</v>
          </cell>
        </row>
        <row r="27">
          <cell r="D27" t="str">
            <v>LN384</v>
          </cell>
          <cell r="E27" t="str">
            <v>李捷瑜</v>
          </cell>
          <cell r="F27" t="str">
            <v>13533663728</v>
          </cell>
          <cell r="G27" t="str">
            <v>lijieyu@mail.sysu.edu.cn</v>
          </cell>
          <cell r="H27" t="str">
            <v>√</v>
          </cell>
          <cell r="I27" t="str">
            <v>√</v>
          </cell>
          <cell r="J27" t="str">
            <v>考查</v>
          </cell>
        </row>
        <row r="28">
          <cell r="D28" t="str">
            <v>LN391</v>
          </cell>
          <cell r="E28" t="str">
            <v>聂海峰</v>
          </cell>
          <cell r="F28" t="str">
            <v>15919333667</v>
          </cell>
          <cell r="G28" t="str">
            <v>niehf@mail.sysu.edu.cn</v>
          </cell>
          <cell r="H28" t="str">
            <v>√</v>
          </cell>
          <cell r="I28" t="str">
            <v>√</v>
          </cell>
          <cell r="J28" t="str">
            <v>闭卷考试</v>
          </cell>
        </row>
        <row r="29">
          <cell r="D29" t="str">
            <v>LN397</v>
          </cell>
          <cell r="E29" t="str">
            <v>鲁晓东</v>
          </cell>
          <cell r="F29" t="str">
            <v>18688480202</v>
          </cell>
          <cell r="G29" t="str">
            <v>luxiaod@mail.sysu.edu.cn</v>
          </cell>
          <cell r="H29" t="str">
            <v>√</v>
          </cell>
          <cell r="I29" t="str">
            <v>√</v>
          </cell>
          <cell r="J29" t="str">
            <v>闭卷考试</v>
          </cell>
        </row>
        <row r="30">
          <cell r="D30" t="str">
            <v>LN403</v>
          </cell>
          <cell r="E30" t="str">
            <v>刘贯春</v>
          </cell>
          <cell r="F30" t="str">
            <v>18817829936</v>
          </cell>
          <cell r="G30" t="str">
            <v>liugch9@mail.sysu.edu.cn</v>
          </cell>
          <cell r="H30" t="str">
            <v>√</v>
          </cell>
          <cell r="I30" t="str">
            <v>√</v>
          </cell>
          <cell r="J30" t="str">
            <v>考查</v>
          </cell>
        </row>
        <row r="31">
          <cell r="D31" t="str">
            <v>LN408</v>
          </cell>
          <cell r="E31" t="str">
            <v>康俊卿</v>
          </cell>
          <cell r="F31" t="str">
            <v>13617319162</v>
          </cell>
          <cell r="G31" t="str">
            <v>kangjq6@mail.sysu.edu.cn</v>
          </cell>
          <cell r="H31" t="str">
            <v>√</v>
          </cell>
          <cell r="I31" t="str">
            <v>√</v>
          </cell>
          <cell r="J31" t="str">
            <v>闭卷考试</v>
          </cell>
        </row>
        <row r="32">
          <cell r="D32" t="str">
            <v>LN427E</v>
          </cell>
          <cell r="E32" t="str">
            <v>朱效禹</v>
          </cell>
          <cell r="F32" t="str">
            <v>19901445777</v>
          </cell>
          <cell r="G32" t="str">
            <v>zhuxy95@mail.sysu.edu.cn</v>
          </cell>
          <cell r="H32" t="str">
            <v>√</v>
          </cell>
          <cell r="I32" t="str">
            <v>√</v>
          </cell>
          <cell r="J32" t="str">
            <v>闭卷考试</v>
          </cell>
        </row>
        <row r="33">
          <cell r="D33" t="str">
            <v>LN428E</v>
          </cell>
          <cell r="E33" t="str">
            <v>戴芸</v>
          </cell>
          <cell r="F33" t="str">
            <v>15112094620</v>
          </cell>
          <cell r="G33" t="str">
            <v>daiy28@mail.sysu.edu.cn</v>
          </cell>
          <cell r="H33" t="str">
            <v>√</v>
          </cell>
          <cell r="I33" t="str">
            <v>√</v>
          </cell>
          <cell r="J33" t="str">
            <v>考查</v>
          </cell>
        </row>
        <row r="34">
          <cell r="D34" t="str">
            <v>LN429</v>
          </cell>
          <cell r="E34" t="str">
            <v>连玉君</v>
          </cell>
          <cell r="F34" t="str">
            <v>15889968888</v>
          </cell>
          <cell r="G34" t="str">
            <v>arlionn@163.com</v>
          </cell>
          <cell r="H34" t="str">
            <v>√</v>
          </cell>
          <cell r="I34" t="str">
            <v>√</v>
          </cell>
          <cell r="J34" t="str">
            <v>考查</v>
          </cell>
        </row>
        <row r="35">
          <cell r="D35" t="str">
            <v>LN430</v>
          </cell>
          <cell r="E35" t="str">
            <v>刘晓玲</v>
          </cell>
          <cell r="F35" t="str">
            <v>13720883081</v>
          </cell>
          <cell r="G35" t="str">
            <v>liuxling36@mail.sysu.edu.cn</v>
          </cell>
          <cell r="H35" t="str">
            <v>√</v>
          </cell>
          <cell r="I35" t="str">
            <v>√</v>
          </cell>
          <cell r="J35" t="str">
            <v>考查</v>
          </cell>
        </row>
        <row r="36">
          <cell r="D36" t="str">
            <v>LN245</v>
          </cell>
          <cell r="E36" t="str">
            <v>涂帅</v>
          </cell>
          <cell r="F36" t="str">
            <v>18602001108</v>
          </cell>
          <cell r="G36" t="str">
            <v>tushuai@mail.sysu.edu.cn</v>
          </cell>
          <cell r="H36" t="str">
            <v>√</v>
          </cell>
          <cell r="I36" t="str">
            <v>√</v>
          </cell>
          <cell r="J36" t="str">
            <v>考查</v>
          </cell>
        </row>
        <row r="37">
          <cell r="D37" t="str">
            <v>LN251</v>
          </cell>
          <cell r="E37" t="str">
            <v>刘晓彬</v>
          </cell>
          <cell r="F37" t="str">
            <v>18667900522</v>
          </cell>
          <cell r="G37" t="str">
            <v>liuxb53@mail.sysu.edu.cn</v>
          </cell>
          <cell r="H37" t="str">
            <v>√</v>
          </cell>
          <cell r="I37" t="str">
            <v>√</v>
          </cell>
          <cell r="J37" t="str">
            <v>考查</v>
          </cell>
        </row>
        <row r="38">
          <cell r="D38" t="str">
            <v>LN301</v>
          </cell>
          <cell r="E38" t="str">
            <v>邓家品</v>
          </cell>
          <cell r="F38" t="str">
            <v>17310879686</v>
          </cell>
          <cell r="G38" t="str">
            <v>dengjp5@mail.sysu.edu.cn</v>
          </cell>
          <cell r="H38" t="str">
            <v>√</v>
          </cell>
          <cell r="I38" t="str">
            <v>√</v>
          </cell>
          <cell r="J38" t="str">
            <v>考查</v>
          </cell>
        </row>
        <row r="39">
          <cell r="D39" t="str">
            <v>LN3155</v>
          </cell>
          <cell r="E39" t="str">
            <v>邓家品</v>
          </cell>
          <cell r="F39" t="str">
            <v>17310879686</v>
          </cell>
          <cell r="G39" t="str">
            <v>dengjp5@mail.sysu.edu.cn</v>
          </cell>
          <cell r="H39" t="str">
            <v>√</v>
          </cell>
          <cell r="I39" t="str">
            <v>√</v>
          </cell>
          <cell r="J39" t="str">
            <v>考查</v>
          </cell>
        </row>
        <row r="40">
          <cell r="D40" t="str">
            <v>LN401</v>
          </cell>
          <cell r="E40" t="str">
            <v>刘晓彬</v>
          </cell>
          <cell r="F40" t="str">
            <v>18667900522</v>
          </cell>
          <cell r="G40" t="str">
            <v>liuxb53@mail.sysu.edu.cn</v>
          </cell>
          <cell r="H40" t="str">
            <v>√</v>
          </cell>
          <cell r="I40" t="str">
            <v>√</v>
          </cell>
          <cell r="J40" t="str">
            <v>考查</v>
          </cell>
        </row>
        <row r="41">
          <cell r="D41" t="str">
            <v>LN122</v>
          </cell>
          <cell r="E41" t="str">
            <v>黄河</v>
          </cell>
          <cell r="F41" t="str">
            <v>13602720066</v>
          </cell>
          <cell r="G41" t="str">
            <v>lnshhe@mail.sysu.edu.cn</v>
          </cell>
          <cell r="H41" t="str">
            <v>√</v>
          </cell>
          <cell r="I41" t="str">
            <v>√</v>
          </cell>
          <cell r="J41" t="str">
            <v>考查</v>
          </cell>
        </row>
        <row r="42">
          <cell r="D42" t="str">
            <v>LN1221</v>
          </cell>
          <cell r="E42" t="str">
            <v>梁建峰</v>
          </cell>
          <cell r="F42" t="str">
            <v>13424142729</v>
          </cell>
          <cell r="G42" t="str">
            <v>jfliang@mail.sysu.edu.cn</v>
          </cell>
          <cell r="H42" t="str">
            <v>√</v>
          </cell>
          <cell r="I42" t="str">
            <v>√</v>
          </cell>
          <cell r="J42" t="str">
            <v>考查</v>
          </cell>
        </row>
        <row r="43">
          <cell r="D43" t="str">
            <v>LN132</v>
          </cell>
          <cell r="E43" t="str">
            <v>龙朝晖</v>
          </cell>
          <cell r="F43" t="str">
            <v>13822278072</v>
          </cell>
          <cell r="G43" t="str">
            <v>lnslzh@mail.sysu.edu.cn</v>
          </cell>
          <cell r="H43" t="str">
            <v>√</v>
          </cell>
          <cell r="I43" t="str">
            <v>√</v>
          </cell>
          <cell r="J43" t="str">
            <v>半开卷考试</v>
          </cell>
        </row>
        <row r="44">
          <cell r="D44" t="str">
            <v>LN3130</v>
          </cell>
          <cell r="E44" t="str">
            <v>杨扬</v>
          </cell>
          <cell r="F44"/>
          <cell r="G44"/>
          <cell r="H44" t="str">
            <v xml:space="preserve"> </v>
          </cell>
          <cell r="I44"/>
          <cell r="J44"/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3405-7438-4566-B925-E7A4B653F71A}">
  <dimension ref="A1:T66"/>
  <sheetViews>
    <sheetView tabSelected="1" zoomScale="80" zoomScaleNormal="80" workbookViewId="0">
      <pane xSplit="6" ySplit="3" topLeftCell="G58" activePane="bottomRight" state="frozenSplit"/>
      <selection pane="topRight" activeCell="H1" sqref="H1"/>
      <selection pane="bottomLeft" activeCell="A4" sqref="A4"/>
      <selection pane="bottomRight" activeCell="F65" sqref="F65"/>
    </sheetView>
  </sheetViews>
  <sheetFormatPr defaultRowHeight="13.5" x14ac:dyDescent="0.15"/>
  <cols>
    <col min="1" max="1" width="6.125" style="4" customWidth="1"/>
    <col min="2" max="2" width="8" style="4" customWidth="1"/>
    <col min="3" max="3" width="17.375" style="20" customWidth="1"/>
    <col min="4" max="4" width="13" style="3" customWidth="1"/>
    <col min="5" max="5" width="32.5" style="4" customWidth="1"/>
    <col min="6" max="6" width="24.375" style="5" customWidth="1"/>
    <col min="7" max="7" width="12.25" style="3" customWidth="1"/>
    <col min="8" max="8" width="12" style="4" customWidth="1"/>
    <col min="9" max="9" width="11.5" style="4" customWidth="1"/>
    <col min="10" max="10" width="11.875" style="3" customWidth="1"/>
    <col min="11" max="11" width="11.5" style="4" customWidth="1"/>
    <col min="12" max="12" width="13.75" style="20" customWidth="1"/>
    <col min="13" max="13" width="5.25" style="4" customWidth="1"/>
    <col min="14" max="14" width="5.75" style="4" customWidth="1"/>
    <col min="15" max="15" width="7.375" style="4" customWidth="1"/>
    <col min="16" max="16" width="1.5" style="4" customWidth="1"/>
    <col min="17" max="17" width="11.25" style="20" customWidth="1"/>
    <col min="18" max="18" width="14.625" style="20" customWidth="1"/>
    <col min="19" max="19" width="6.625" style="20" customWidth="1"/>
    <col min="20" max="20" width="13.125" style="20" customWidth="1"/>
    <col min="21" max="16384" width="9" style="4"/>
  </cols>
  <sheetData>
    <row r="1" spans="1:20" s="6" customFormat="1" ht="30.75" customHeight="1" thickBot="1" x14ac:dyDescent="0.2">
      <c r="A1" s="53" t="s">
        <v>135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19"/>
    </row>
    <row r="2" spans="1:20" s="6" customFormat="1" ht="97.5" customHeight="1" x14ac:dyDescent="0.15">
      <c r="A2" s="55" t="s">
        <v>179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Q2" s="50" t="s">
        <v>13</v>
      </c>
      <c r="R2" s="51"/>
      <c r="S2" s="51"/>
      <c r="T2" s="52"/>
    </row>
    <row r="3" spans="1:20" s="2" customFormat="1" ht="31.5" customHeight="1" x14ac:dyDescent="0.15">
      <c r="A3" s="18" t="s">
        <v>0</v>
      </c>
      <c r="B3" s="12" t="s">
        <v>77</v>
      </c>
      <c r="C3" s="1" t="s">
        <v>78</v>
      </c>
      <c r="D3" s="12" t="s">
        <v>21</v>
      </c>
      <c r="E3" s="1" t="s">
        <v>1</v>
      </c>
      <c r="F3" s="1" t="s">
        <v>19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1" t="s">
        <v>9</v>
      </c>
      <c r="M3" s="12" t="s">
        <v>2</v>
      </c>
      <c r="N3" s="12" t="s">
        <v>3</v>
      </c>
      <c r="O3" s="40" t="s">
        <v>12</v>
      </c>
      <c r="Q3" s="14" t="s">
        <v>14</v>
      </c>
      <c r="R3" s="1" t="s">
        <v>15</v>
      </c>
      <c r="S3" s="1" t="s">
        <v>16</v>
      </c>
      <c r="T3" s="15" t="s">
        <v>17</v>
      </c>
    </row>
    <row r="4" spans="1:20" ht="33.75" customHeight="1" x14ac:dyDescent="0.15">
      <c r="A4" s="16">
        <v>1</v>
      </c>
      <c r="B4" s="9" t="s">
        <v>136</v>
      </c>
      <c r="C4" s="9" t="s">
        <v>22</v>
      </c>
      <c r="D4" s="11" t="s">
        <v>25</v>
      </c>
      <c r="E4" s="10" t="s">
        <v>27</v>
      </c>
      <c r="F4" s="11" t="s">
        <v>117</v>
      </c>
      <c r="G4" s="8" t="s">
        <v>218</v>
      </c>
      <c r="H4" s="8"/>
      <c r="I4" s="8"/>
      <c r="J4" s="8"/>
      <c r="K4" s="7"/>
      <c r="L4" s="9" t="s">
        <v>89</v>
      </c>
      <c r="M4" s="25">
        <v>2</v>
      </c>
      <c r="N4" s="13">
        <v>36</v>
      </c>
      <c r="O4" s="41" t="s">
        <v>181</v>
      </c>
      <c r="P4" s="22"/>
      <c r="Q4" s="16" t="s">
        <v>213</v>
      </c>
      <c r="R4" s="9" t="s">
        <v>10</v>
      </c>
      <c r="S4" s="9" t="s">
        <v>10</v>
      </c>
      <c r="T4" s="17" t="s">
        <v>10</v>
      </c>
    </row>
    <row r="5" spans="1:20" ht="33.75" customHeight="1" x14ac:dyDescent="0.15">
      <c r="A5" s="16">
        <v>2</v>
      </c>
      <c r="B5" s="11" t="s">
        <v>138</v>
      </c>
      <c r="C5" s="9" t="s">
        <v>22</v>
      </c>
      <c r="D5" s="9" t="s">
        <v>137</v>
      </c>
      <c r="E5" s="10" t="s">
        <v>183</v>
      </c>
      <c r="F5" s="11" t="s">
        <v>131</v>
      </c>
      <c r="G5" s="8"/>
      <c r="H5" s="8"/>
      <c r="I5" s="8" t="s">
        <v>220</v>
      </c>
      <c r="J5" s="8"/>
      <c r="K5" s="7"/>
      <c r="L5" s="11" t="s">
        <v>221</v>
      </c>
      <c r="M5" s="25">
        <v>2</v>
      </c>
      <c r="N5" s="13">
        <v>36</v>
      </c>
      <c r="O5" s="17" t="s">
        <v>50</v>
      </c>
      <c r="P5" s="22"/>
      <c r="Q5" s="16" t="str">
        <f>VLOOKUP($O5,[1]Sheet0!$D$2:$J$44,7,0)</f>
        <v>闭卷考试</v>
      </c>
      <c r="R5" s="29">
        <v>46393</v>
      </c>
      <c r="S5" s="30" t="s">
        <v>103</v>
      </c>
      <c r="T5" s="27" t="s">
        <v>86</v>
      </c>
    </row>
    <row r="6" spans="1:20" s="26" customFormat="1" ht="33.75" customHeight="1" x14ac:dyDescent="0.15">
      <c r="A6" s="16">
        <v>3</v>
      </c>
      <c r="B6" s="9" t="s">
        <v>136</v>
      </c>
      <c r="C6" s="9" t="s">
        <v>22</v>
      </c>
      <c r="D6" s="9" t="s">
        <v>137</v>
      </c>
      <c r="E6" s="10" t="s">
        <v>139</v>
      </c>
      <c r="F6" s="11" t="s">
        <v>217</v>
      </c>
      <c r="G6" s="8"/>
      <c r="H6" s="8"/>
      <c r="I6" s="8" t="s">
        <v>222</v>
      </c>
      <c r="J6" s="7"/>
      <c r="K6" s="7"/>
      <c r="L6" s="9" t="s">
        <v>219</v>
      </c>
      <c r="M6" s="25">
        <v>2</v>
      </c>
      <c r="N6" s="13">
        <v>36</v>
      </c>
      <c r="O6" s="17" t="s">
        <v>162</v>
      </c>
      <c r="P6" s="22"/>
      <c r="Q6" s="16" t="str">
        <f>VLOOKUP($O6,[1]Sheet0!$D$2:$J$44,7,0)</f>
        <v>考查</v>
      </c>
      <c r="R6" s="9" t="s">
        <v>10</v>
      </c>
      <c r="S6" s="9" t="s">
        <v>10</v>
      </c>
      <c r="T6" s="17" t="s">
        <v>10</v>
      </c>
    </row>
    <row r="7" spans="1:20" s="21" customFormat="1" ht="33.75" customHeight="1" x14ac:dyDescent="0.15">
      <c r="A7" s="16">
        <v>4</v>
      </c>
      <c r="B7" s="9" t="s">
        <v>136</v>
      </c>
      <c r="C7" s="9" t="s">
        <v>22</v>
      </c>
      <c r="D7" s="9" t="s">
        <v>137</v>
      </c>
      <c r="E7" s="10" t="s">
        <v>134</v>
      </c>
      <c r="F7" s="11" t="s">
        <v>262</v>
      </c>
      <c r="G7" s="7"/>
      <c r="H7" s="8"/>
      <c r="I7" s="8"/>
      <c r="J7" s="8" t="s">
        <v>223</v>
      </c>
      <c r="K7" s="7"/>
      <c r="L7" s="9" t="s">
        <v>224</v>
      </c>
      <c r="M7" s="25">
        <v>3</v>
      </c>
      <c r="N7" s="13">
        <v>54</v>
      </c>
      <c r="O7" s="17" t="s">
        <v>49</v>
      </c>
      <c r="P7" s="22"/>
      <c r="Q7" s="16" t="str">
        <f>VLOOKUP($O7,[1]Sheet0!$D$2:$J$44,7,0)</f>
        <v>闭卷考试</v>
      </c>
      <c r="R7" s="29">
        <v>46395</v>
      </c>
      <c r="S7" s="30" t="s">
        <v>105</v>
      </c>
      <c r="T7" s="27" t="s">
        <v>86</v>
      </c>
    </row>
    <row r="8" spans="1:20" ht="45.75" customHeight="1" x14ac:dyDescent="0.15">
      <c r="A8" s="16">
        <v>5</v>
      </c>
      <c r="B8" s="9" t="s">
        <v>141</v>
      </c>
      <c r="C8" s="9" t="s">
        <v>30</v>
      </c>
      <c r="D8" s="9" t="s">
        <v>75</v>
      </c>
      <c r="E8" s="10" t="s">
        <v>258</v>
      </c>
      <c r="F8" s="11" t="s">
        <v>109</v>
      </c>
      <c r="G8" s="8"/>
      <c r="H8" s="8" t="s">
        <v>210</v>
      </c>
      <c r="I8" s="23"/>
      <c r="J8" s="23"/>
      <c r="K8" s="23"/>
      <c r="L8" s="9" t="s">
        <v>232</v>
      </c>
      <c r="M8" s="25">
        <v>2</v>
      </c>
      <c r="N8" s="13">
        <v>36</v>
      </c>
      <c r="O8" s="17" t="s">
        <v>52</v>
      </c>
      <c r="P8" s="28"/>
      <c r="Q8" s="16" t="str">
        <f>VLOOKUP($O8,[1]Sheet0!$D$2:$J$44,7,0)</f>
        <v>考查</v>
      </c>
      <c r="R8" s="9" t="s">
        <v>10</v>
      </c>
      <c r="S8" s="9" t="s">
        <v>10</v>
      </c>
      <c r="T8" s="17" t="s">
        <v>10</v>
      </c>
    </row>
    <row r="9" spans="1:20" ht="45.75" customHeight="1" x14ac:dyDescent="0.15">
      <c r="A9" s="16">
        <v>6</v>
      </c>
      <c r="B9" s="9" t="s">
        <v>141</v>
      </c>
      <c r="C9" s="9" t="s">
        <v>24</v>
      </c>
      <c r="D9" s="9" t="s">
        <v>75</v>
      </c>
      <c r="E9" s="10" t="s">
        <v>142</v>
      </c>
      <c r="F9" s="11" t="s">
        <v>109</v>
      </c>
      <c r="G9" s="8"/>
      <c r="H9" s="8" t="s">
        <v>207</v>
      </c>
      <c r="I9" s="23"/>
      <c r="J9" s="23"/>
      <c r="K9" s="23"/>
      <c r="L9" s="9" t="s">
        <v>232</v>
      </c>
      <c r="M9" s="25">
        <v>2</v>
      </c>
      <c r="N9" s="13">
        <v>36</v>
      </c>
      <c r="O9" s="17" t="s">
        <v>52</v>
      </c>
      <c r="P9" s="28"/>
      <c r="Q9" s="16" t="str">
        <f>VLOOKUP($O9,[1]Sheet0!$D$2:$J$44,7,0)</f>
        <v>考查</v>
      </c>
      <c r="R9" s="9" t="s">
        <v>10</v>
      </c>
      <c r="S9" s="9" t="s">
        <v>10</v>
      </c>
      <c r="T9" s="17" t="s">
        <v>10</v>
      </c>
    </row>
    <row r="10" spans="1:20" ht="45.75" customHeight="1" x14ac:dyDescent="0.15">
      <c r="A10" s="16">
        <v>7</v>
      </c>
      <c r="B10" s="9" t="s">
        <v>141</v>
      </c>
      <c r="C10" s="9" t="s">
        <v>231</v>
      </c>
      <c r="D10" s="9" t="s">
        <v>75</v>
      </c>
      <c r="E10" s="10" t="s">
        <v>142</v>
      </c>
      <c r="F10" s="11" t="s">
        <v>109</v>
      </c>
      <c r="G10" s="8"/>
      <c r="H10" s="8" t="s">
        <v>204</v>
      </c>
      <c r="I10" s="23"/>
      <c r="J10" s="23"/>
      <c r="K10" s="23"/>
      <c r="L10" s="9" t="s">
        <v>233</v>
      </c>
      <c r="M10" s="25">
        <v>2</v>
      </c>
      <c r="N10" s="13">
        <v>36</v>
      </c>
      <c r="O10" s="17" t="s">
        <v>52</v>
      </c>
      <c r="P10" s="28"/>
      <c r="Q10" s="16" t="str">
        <f>VLOOKUP($O10,[1]Sheet0!$D$2:$J$44,7,0)</f>
        <v>考查</v>
      </c>
      <c r="R10" s="9" t="s">
        <v>10</v>
      </c>
      <c r="S10" s="9" t="s">
        <v>10</v>
      </c>
      <c r="T10" s="17" t="s">
        <v>10</v>
      </c>
    </row>
    <row r="11" spans="1:20" ht="33.75" customHeight="1" x14ac:dyDescent="0.15">
      <c r="A11" s="16">
        <v>8</v>
      </c>
      <c r="B11" s="9" t="s">
        <v>141</v>
      </c>
      <c r="C11" s="9" t="s">
        <v>143</v>
      </c>
      <c r="D11" s="9" t="s">
        <v>75</v>
      </c>
      <c r="E11" s="10" t="s">
        <v>35</v>
      </c>
      <c r="F11" s="11" t="s">
        <v>130</v>
      </c>
      <c r="G11" s="8"/>
      <c r="H11" s="8" t="s">
        <v>211</v>
      </c>
      <c r="I11" s="23"/>
      <c r="J11" s="23"/>
      <c r="K11" s="8" t="s">
        <v>211</v>
      </c>
      <c r="L11" s="9" t="s">
        <v>234</v>
      </c>
      <c r="M11" s="25">
        <v>3</v>
      </c>
      <c r="N11" s="13">
        <v>54</v>
      </c>
      <c r="O11" s="17" t="s">
        <v>55</v>
      </c>
      <c r="P11" s="28"/>
      <c r="Q11" s="16" t="str">
        <f>VLOOKUP($O11,[1]Sheet0!$D$2:$J$44,7,0)</f>
        <v>闭卷考试</v>
      </c>
      <c r="R11" s="11" t="s">
        <v>252</v>
      </c>
      <c r="S11" s="9" t="s">
        <v>85</v>
      </c>
      <c r="T11" s="17" t="s">
        <v>107</v>
      </c>
    </row>
    <row r="12" spans="1:20" ht="33.75" customHeight="1" x14ac:dyDescent="0.15">
      <c r="A12" s="16">
        <v>9</v>
      </c>
      <c r="B12" s="9" t="s">
        <v>141</v>
      </c>
      <c r="C12" s="9" t="s">
        <v>143</v>
      </c>
      <c r="D12" s="9" t="s">
        <v>75</v>
      </c>
      <c r="E12" s="10" t="s">
        <v>214</v>
      </c>
      <c r="F12" s="11" t="s">
        <v>31</v>
      </c>
      <c r="G12" s="8"/>
      <c r="H12" s="8" t="s">
        <v>208</v>
      </c>
      <c r="I12" s="23"/>
      <c r="J12" s="8" t="s">
        <v>207</v>
      </c>
      <c r="K12" s="23"/>
      <c r="L12" s="9" t="s">
        <v>224</v>
      </c>
      <c r="M12" s="25">
        <v>3</v>
      </c>
      <c r="N12" s="13">
        <v>54</v>
      </c>
      <c r="O12" s="17" t="s">
        <v>53</v>
      </c>
      <c r="P12" s="28"/>
      <c r="Q12" s="16" t="str">
        <f>VLOOKUP($O12,[1]Sheet0!$D$2:$J$44,7,0)</f>
        <v>闭卷考试</v>
      </c>
      <c r="R12" s="29">
        <v>46392</v>
      </c>
      <c r="S12" s="30" t="s">
        <v>102</v>
      </c>
      <c r="T12" s="27" t="s">
        <v>86</v>
      </c>
    </row>
    <row r="13" spans="1:20" ht="33.75" customHeight="1" x14ac:dyDescent="0.15">
      <c r="A13" s="16">
        <v>10</v>
      </c>
      <c r="B13" s="9" t="s">
        <v>141</v>
      </c>
      <c r="C13" s="9" t="s">
        <v>143</v>
      </c>
      <c r="D13" s="9" t="s">
        <v>75</v>
      </c>
      <c r="E13" s="10" t="s">
        <v>144</v>
      </c>
      <c r="F13" s="11" t="s">
        <v>31</v>
      </c>
      <c r="G13" s="23"/>
      <c r="H13" s="8" t="s">
        <v>94</v>
      </c>
      <c r="I13" s="23"/>
      <c r="J13" s="8" t="s">
        <v>204</v>
      </c>
      <c r="K13" s="23"/>
      <c r="L13" s="9" t="s">
        <v>224</v>
      </c>
      <c r="M13" s="25">
        <v>3</v>
      </c>
      <c r="N13" s="13">
        <v>54</v>
      </c>
      <c r="O13" s="17" t="s">
        <v>53</v>
      </c>
      <c r="P13" s="28"/>
      <c r="Q13" s="16" t="str">
        <f>VLOOKUP($O13,[1]Sheet0!$D$2:$J$44,7,0)</f>
        <v>闭卷考试</v>
      </c>
      <c r="R13" s="29">
        <v>46392</v>
      </c>
      <c r="S13" s="30" t="s">
        <v>102</v>
      </c>
      <c r="T13" s="27" t="s">
        <v>86</v>
      </c>
    </row>
    <row r="14" spans="1:20" ht="33.75" customHeight="1" x14ac:dyDescent="0.15">
      <c r="A14" s="16">
        <v>11</v>
      </c>
      <c r="B14" s="9" t="s">
        <v>141</v>
      </c>
      <c r="C14" s="9" t="s">
        <v>143</v>
      </c>
      <c r="D14" s="9" t="s">
        <v>75</v>
      </c>
      <c r="E14" s="10" t="s">
        <v>144</v>
      </c>
      <c r="F14" s="11" t="s">
        <v>32</v>
      </c>
      <c r="G14" s="7"/>
      <c r="H14" s="8" t="s">
        <v>208</v>
      </c>
      <c r="I14" s="7"/>
      <c r="J14" s="8" t="s">
        <v>207</v>
      </c>
      <c r="K14" s="7"/>
      <c r="L14" s="9" t="s">
        <v>233</v>
      </c>
      <c r="M14" s="25">
        <v>3</v>
      </c>
      <c r="N14" s="13">
        <v>54</v>
      </c>
      <c r="O14" s="17" t="s">
        <v>53</v>
      </c>
      <c r="P14" s="28"/>
      <c r="Q14" s="16" t="str">
        <f>VLOOKUP($O14,[1]Sheet0!$D$2:$J$44,7,0)</f>
        <v>闭卷考试</v>
      </c>
      <c r="R14" s="29">
        <v>46392</v>
      </c>
      <c r="S14" s="30" t="s">
        <v>102</v>
      </c>
      <c r="T14" s="27" t="s">
        <v>86</v>
      </c>
    </row>
    <row r="15" spans="1:20" ht="33.75" customHeight="1" x14ac:dyDescent="0.15">
      <c r="A15" s="16">
        <v>12</v>
      </c>
      <c r="B15" s="9" t="s">
        <v>141</v>
      </c>
      <c r="C15" s="9" t="s">
        <v>143</v>
      </c>
      <c r="D15" s="9" t="s">
        <v>75</v>
      </c>
      <c r="E15" s="10" t="s">
        <v>243</v>
      </c>
      <c r="F15" s="11" t="s">
        <v>33</v>
      </c>
      <c r="G15" s="8" t="s">
        <v>97</v>
      </c>
      <c r="H15" s="8"/>
      <c r="I15" s="8" t="s">
        <v>207</v>
      </c>
      <c r="J15" s="7"/>
      <c r="K15" s="7"/>
      <c r="L15" s="9" t="s">
        <v>90</v>
      </c>
      <c r="M15" s="25">
        <v>3</v>
      </c>
      <c r="N15" s="13">
        <v>54</v>
      </c>
      <c r="O15" s="17" t="s">
        <v>54</v>
      </c>
      <c r="P15" s="28"/>
      <c r="Q15" s="16" t="str">
        <f>VLOOKUP($O15,[1]Sheet0!$D$2:$J$44,7,0)</f>
        <v>闭卷考试</v>
      </c>
      <c r="R15" s="29">
        <v>46391</v>
      </c>
      <c r="S15" s="30" t="s">
        <v>101</v>
      </c>
      <c r="T15" s="31" t="s">
        <v>106</v>
      </c>
    </row>
    <row r="16" spans="1:20" ht="33.75" customHeight="1" x14ac:dyDescent="0.15">
      <c r="A16" s="16">
        <v>13</v>
      </c>
      <c r="B16" s="9" t="s">
        <v>141</v>
      </c>
      <c r="C16" s="9" t="s">
        <v>143</v>
      </c>
      <c r="D16" s="9" t="s">
        <v>75</v>
      </c>
      <c r="E16" s="10" t="s">
        <v>145</v>
      </c>
      <c r="F16" s="11" t="s">
        <v>34</v>
      </c>
      <c r="G16" s="8" t="s">
        <v>97</v>
      </c>
      <c r="H16" s="8"/>
      <c r="I16" s="8" t="s">
        <v>207</v>
      </c>
      <c r="J16" s="7"/>
      <c r="K16" s="7"/>
      <c r="L16" s="9" t="s">
        <v>225</v>
      </c>
      <c r="M16" s="25">
        <v>3</v>
      </c>
      <c r="N16" s="13">
        <v>54</v>
      </c>
      <c r="O16" s="17" t="s">
        <v>54</v>
      </c>
      <c r="P16" s="28"/>
      <c r="Q16" s="16" t="str">
        <f>VLOOKUP($O16,[1]Sheet0!$D$2:$J$44,7,0)</f>
        <v>闭卷考试</v>
      </c>
      <c r="R16" s="29">
        <v>46391</v>
      </c>
      <c r="S16" s="30" t="s">
        <v>101</v>
      </c>
      <c r="T16" s="31" t="s">
        <v>106</v>
      </c>
    </row>
    <row r="17" spans="1:20" ht="33.75" customHeight="1" x14ac:dyDescent="0.15">
      <c r="A17" s="16">
        <v>14</v>
      </c>
      <c r="B17" s="9" t="s">
        <v>141</v>
      </c>
      <c r="C17" s="9" t="s">
        <v>143</v>
      </c>
      <c r="D17" s="9" t="s">
        <v>75</v>
      </c>
      <c r="E17" s="10" t="s">
        <v>260</v>
      </c>
      <c r="F17" s="11" t="s">
        <v>26</v>
      </c>
      <c r="G17" s="8" t="s">
        <v>97</v>
      </c>
      <c r="H17" s="8"/>
      <c r="I17" s="8" t="s">
        <v>207</v>
      </c>
      <c r="J17" s="7"/>
      <c r="K17" s="7"/>
      <c r="L17" s="9" t="s">
        <v>93</v>
      </c>
      <c r="M17" s="25">
        <v>3</v>
      </c>
      <c r="N17" s="13">
        <v>54</v>
      </c>
      <c r="O17" s="17" t="s">
        <v>54</v>
      </c>
      <c r="P17" s="28"/>
      <c r="Q17" s="16" t="str">
        <f>VLOOKUP($O17,[1]Sheet0!$D$2:$J$44,7,0)</f>
        <v>闭卷考试</v>
      </c>
      <c r="R17" s="29">
        <v>46391</v>
      </c>
      <c r="S17" s="30" t="s">
        <v>101</v>
      </c>
      <c r="T17" s="31" t="s">
        <v>106</v>
      </c>
    </row>
    <row r="18" spans="1:20" ht="43.5" customHeight="1" x14ac:dyDescent="0.15">
      <c r="A18" s="16">
        <v>15</v>
      </c>
      <c r="B18" s="9" t="s">
        <v>141</v>
      </c>
      <c r="C18" s="9" t="s">
        <v>140</v>
      </c>
      <c r="D18" s="9" t="s">
        <v>75</v>
      </c>
      <c r="E18" s="10" t="s">
        <v>146</v>
      </c>
      <c r="F18" s="11" t="s">
        <v>112</v>
      </c>
      <c r="G18" s="8" t="s">
        <v>226</v>
      </c>
      <c r="H18" s="8"/>
      <c r="I18" s="8" t="s">
        <v>227</v>
      </c>
      <c r="J18" s="8"/>
      <c r="K18" s="7"/>
      <c r="L18" s="9" t="s">
        <v>224</v>
      </c>
      <c r="M18" s="25">
        <v>3</v>
      </c>
      <c r="N18" s="13">
        <v>54</v>
      </c>
      <c r="O18" s="17" t="s">
        <v>163</v>
      </c>
      <c r="P18" s="28"/>
      <c r="Q18" s="16" t="str">
        <f>VLOOKUP($O18,[1]Sheet0!$D$2:$J$44,7,0)</f>
        <v>考查</v>
      </c>
      <c r="R18" s="9" t="s">
        <v>10</v>
      </c>
      <c r="S18" s="9" t="s">
        <v>10</v>
      </c>
      <c r="T18" s="17" t="s">
        <v>10</v>
      </c>
    </row>
    <row r="19" spans="1:20" ht="33.75" customHeight="1" x14ac:dyDescent="0.15">
      <c r="A19" s="16">
        <v>16</v>
      </c>
      <c r="B19" s="9" t="s">
        <v>141</v>
      </c>
      <c r="C19" s="9" t="s">
        <v>140</v>
      </c>
      <c r="D19" s="9" t="s">
        <v>75</v>
      </c>
      <c r="E19" s="10" t="s">
        <v>99</v>
      </c>
      <c r="F19" s="11" t="s">
        <v>127</v>
      </c>
      <c r="G19" s="8"/>
      <c r="H19" s="8" t="s">
        <v>215</v>
      </c>
      <c r="I19" s="8"/>
      <c r="J19" s="8"/>
      <c r="K19" s="8"/>
      <c r="L19" s="11" t="s">
        <v>224</v>
      </c>
      <c r="M19" s="25">
        <v>3</v>
      </c>
      <c r="N19" s="13">
        <v>54</v>
      </c>
      <c r="O19" s="17" t="s">
        <v>56</v>
      </c>
      <c r="P19" s="28"/>
      <c r="Q19" s="16" t="str">
        <f>VLOOKUP($O19,[1]Sheet0!$D$2:$J$44,7,0)</f>
        <v>闭卷考试</v>
      </c>
      <c r="R19" s="29">
        <v>46391</v>
      </c>
      <c r="S19" s="30" t="s">
        <v>101</v>
      </c>
      <c r="T19" s="27" t="s">
        <v>86</v>
      </c>
    </row>
    <row r="20" spans="1:20" ht="33.75" customHeight="1" x14ac:dyDescent="0.15">
      <c r="A20" s="16">
        <v>17</v>
      </c>
      <c r="B20" s="9" t="s">
        <v>141</v>
      </c>
      <c r="C20" s="9" t="s">
        <v>140</v>
      </c>
      <c r="D20" s="9" t="s">
        <v>75</v>
      </c>
      <c r="E20" s="10" t="s">
        <v>244</v>
      </c>
      <c r="F20" s="11" t="s">
        <v>126</v>
      </c>
      <c r="G20" s="8"/>
      <c r="H20" s="8" t="s">
        <v>94</v>
      </c>
      <c r="I20" s="8"/>
      <c r="J20" s="8" t="s">
        <v>204</v>
      </c>
      <c r="K20" s="8"/>
      <c r="L20" s="11" t="s">
        <v>221</v>
      </c>
      <c r="M20" s="25">
        <v>3</v>
      </c>
      <c r="N20" s="13">
        <v>54</v>
      </c>
      <c r="O20" s="17" t="s">
        <v>57</v>
      </c>
      <c r="P20" s="28"/>
      <c r="Q20" s="16" t="str">
        <f>VLOOKUP($O20,[1]Sheet0!$D$2:$J$44,7,0)</f>
        <v>半开卷考试</v>
      </c>
      <c r="R20" s="29">
        <v>46392</v>
      </c>
      <c r="S20" s="30" t="s">
        <v>102</v>
      </c>
      <c r="T20" s="27" t="s">
        <v>86</v>
      </c>
    </row>
    <row r="21" spans="1:20" ht="33.75" customHeight="1" x14ac:dyDescent="0.15">
      <c r="A21" s="16">
        <v>18</v>
      </c>
      <c r="B21" s="9" t="s">
        <v>141</v>
      </c>
      <c r="C21" s="9" t="s">
        <v>147</v>
      </c>
      <c r="D21" s="9" t="s">
        <v>75</v>
      </c>
      <c r="E21" s="10" t="s">
        <v>148</v>
      </c>
      <c r="F21" s="11" t="s">
        <v>125</v>
      </c>
      <c r="G21" s="8"/>
      <c r="H21" s="8"/>
      <c r="I21" s="8" t="s">
        <v>236</v>
      </c>
      <c r="J21" s="7"/>
      <c r="K21" s="7"/>
      <c r="L21" s="9" t="s">
        <v>219</v>
      </c>
      <c r="M21" s="25">
        <v>3</v>
      </c>
      <c r="N21" s="13">
        <v>54</v>
      </c>
      <c r="O21" s="17" t="s">
        <v>164</v>
      </c>
      <c r="P21" s="28"/>
      <c r="Q21" s="16" t="str">
        <f>VLOOKUP($O21,[1]Sheet0!$D$2:$J$44,7,0)</f>
        <v>考查</v>
      </c>
      <c r="R21" s="9" t="s">
        <v>10</v>
      </c>
      <c r="S21" s="9" t="s">
        <v>10</v>
      </c>
      <c r="T21" s="17" t="s">
        <v>10</v>
      </c>
    </row>
    <row r="22" spans="1:20" ht="33.75" customHeight="1" x14ac:dyDescent="0.15">
      <c r="A22" s="16">
        <v>19</v>
      </c>
      <c r="B22" s="9" t="s">
        <v>141</v>
      </c>
      <c r="C22" s="9" t="s">
        <v>147</v>
      </c>
      <c r="D22" s="9" t="s">
        <v>75</v>
      </c>
      <c r="E22" s="10" t="s">
        <v>37</v>
      </c>
      <c r="F22" s="11" t="s">
        <v>115</v>
      </c>
      <c r="G22" s="8"/>
      <c r="H22" s="8" t="s">
        <v>235</v>
      </c>
      <c r="I22" s="8"/>
      <c r="J22" s="8"/>
      <c r="K22" s="7"/>
      <c r="L22" s="9" t="s">
        <v>233</v>
      </c>
      <c r="M22" s="25">
        <v>2</v>
      </c>
      <c r="N22" s="13">
        <v>36</v>
      </c>
      <c r="O22" s="17" t="s">
        <v>165</v>
      </c>
      <c r="P22" s="28"/>
      <c r="Q22" s="16" t="str">
        <f>VLOOKUP($O22,[1]Sheet0!$D$2:$J$44,7,0)</f>
        <v>闭卷考试</v>
      </c>
      <c r="R22" s="29">
        <v>46391</v>
      </c>
      <c r="S22" s="30" t="s">
        <v>101</v>
      </c>
      <c r="T22" s="27" t="s">
        <v>86</v>
      </c>
    </row>
    <row r="23" spans="1:20" ht="33.75" customHeight="1" x14ac:dyDescent="0.15">
      <c r="A23" s="16">
        <v>20</v>
      </c>
      <c r="B23" s="9" t="s">
        <v>141</v>
      </c>
      <c r="C23" s="9" t="s">
        <v>22</v>
      </c>
      <c r="D23" s="9" t="s">
        <v>137</v>
      </c>
      <c r="E23" s="10" t="s">
        <v>149</v>
      </c>
      <c r="F23" s="11" t="s">
        <v>133</v>
      </c>
      <c r="G23" s="8"/>
      <c r="H23" s="8" t="s">
        <v>111</v>
      </c>
      <c r="I23" s="8"/>
      <c r="J23" s="8" t="s">
        <v>111</v>
      </c>
      <c r="K23" s="7"/>
      <c r="L23" s="9" t="s">
        <v>232</v>
      </c>
      <c r="M23" s="25">
        <v>3</v>
      </c>
      <c r="N23" s="13">
        <v>54</v>
      </c>
      <c r="O23" s="17" t="s">
        <v>51</v>
      </c>
      <c r="P23" s="28"/>
      <c r="Q23" s="16" t="str">
        <f>VLOOKUP($O23,[1]Sheet0!$D$2:$J$44,7,0)</f>
        <v>考查</v>
      </c>
      <c r="R23" s="9" t="s">
        <v>10</v>
      </c>
      <c r="S23" s="9" t="s">
        <v>10</v>
      </c>
      <c r="T23" s="17" t="s">
        <v>10</v>
      </c>
    </row>
    <row r="24" spans="1:20" ht="33.75" customHeight="1" x14ac:dyDescent="0.15">
      <c r="A24" s="16">
        <v>21</v>
      </c>
      <c r="B24" s="9" t="s">
        <v>141</v>
      </c>
      <c r="C24" s="9" t="s">
        <v>22</v>
      </c>
      <c r="D24" s="9" t="s">
        <v>137</v>
      </c>
      <c r="E24" s="10" t="s">
        <v>42</v>
      </c>
      <c r="F24" s="11" t="s">
        <v>122</v>
      </c>
      <c r="G24" s="8"/>
      <c r="H24" s="8"/>
      <c r="I24" s="8" t="s">
        <v>203</v>
      </c>
      <c r="J24" s="8"/>
      <c r="K24" s="7"/>
      <c r="L24" s="11" t="s">
        <v>224</v>
      </c>
      <c r="M24" s="25">
        <v>2</v>
      </c>
      <c r="N24" s="13">
        <v>36</v>
      </c>
      <c r="O24" s="17" t="s">
        <v>64</v>
      </c>
      <c r="P24" s="28"/>
      <c r="Q24" s="16" t="str">
        <f>VLOOKUP($O24,[1]Sheet0!$D$2:$J$44,7,0)</f>
        <v>考查</v>
      </c>
      <c r="R24" s="9" t="s">
        <v>10</v>
      </c>
      <c r="S24" s="9" t="s">
        <v>10</v>
      </c>
      <c r="T24" s="17" t="s">
        <v>10</v>
      </c>
    </row>
    <row r="25" spans="1:20" s="21" customFormat="1" ht="33.75" customHeight="1" x14ac:dyDescent="0.15">
      <c r="A25" s="16">
        <v>22</v>
      </c>
      <c r="B25" s="9" t="s">
        <v>141</v>
      </c>
      <c r="C25" s="11" t="s">
        <v>22</v>
      </c>
      <c r="D25" s="9" t="s">
        <v>137</v>
      </c>
      <c r="E25" s="10" t="s">
        <v>246</v>
      </c>
      <c r="F25" s="11" t="s">
        <v>124</v>
      </c>
      <c r="G25" s="7"/>
      <c r="H25" s="8"/>
      <c r="I25" s="8" t="s">
        <v>198</v>
      </c>
      <c r="J25" s="8"/>
      <c r="K25" s="7"/>
      <c r="L25" s="11" t="s">
        <v>237</v>
      </c>
      <c r="M25" s="25">
        <v>3</v>
      </c>
      <c r="N25" s="13">
        <v>54</v>
      </c>
      <c r="O25" s="17" t="s">
        <v>58</v>
      </c>
      <c r="P25" s="22"/>
      <c r="Q25" s="16" t="str">
        <f>VLOOKUP($O25,[1]Sheet0!$D$2:$J$44,7,0)</f>
        <v>闭卷考试</v>
      </c>
      <c r="R25" s="29">
        <v>46394</v>
      </c>
      <c r="S25" s="30" t="s">
        <v>104</v>
      </c>
      <c r="T25" s="27" t="s">
        <v>86</v>
      </c>
    </row>
    <row r="26" spans="1:20" ht="33.75" customHeight="1" x14ac:dyDescent="0.15">
      <c r="A26" s="16">
        <v>23</v>
      </c>
      <c r="B26" s="9" t="s">
        <v>141</v>
      </c>
      <c r="C26" s="11" t="s">
        <v>22</v>
      </c>
      <c r="D26" s="9" t="s">
        <v>137</v>
      </c>
      <c r="E26" s="10" t="s">
        <v>39</v>
      </c>
      <c r="F26" s="11" t="s">
        <v>129</v>
      </c>
      <c r="G26" s="8"/>
      <c r="H26" s="8"/>
      <c r="I26" s="8"/>
      <c r="J26" s="8" t="s">
        <v>239</v>
      </c>
      <c r="K26" s="7"/>
      <c r="L26" s="11" t="s">
        <v>221</v>
      </c>
      <c r="M26" s="25">
        <v>2</v>
      </c>
      <c r="N26" s="13">
        <v>36</v>
      </c>
      <c r="O26" s="17" t="s">
        <v>60</v>
      </c>
      <c r="P26" s="28"/>
      <c r="Q26" s="16" t="str">
        <f>VLOOKUP($O26,[1]Sheet0!$D$2:$J$44,7,0)</f>
        <v>考查</v>
      </c>
      <c r="R26" s="9" t="s">
        <v>10</v>
      </c>
      <c r="S26" s="9" t="s">
        <v>10</v>
      </c>
      <c r="T26" s="17" t="s">
        <v>10</v>
      </c>
    </row>
    <row r="27" spans="1:20" ht="33.75" customHeight="1" x14ac:dyDescent="0.15">
      <c r="A27" s="16">
        <v>24</v>
      </c>
      <c r="B27" s="9" t="s">
        <v>141</v>
      </c>
      <c r="C27" s="11" t="s">
        <v>22</v>
      </c>
      <c r="D27" s="9" t="s">
        <v>137</v>
      </c>
      <c r="E27" s="10" t="s">
        <v>40</v>
      </c>
      <c r="F27" s="11" t="s">
        <v>129</v>
      </c>
      <c r="G27" s="7"/>
      <c r="H27" s="8"/>
      <c r="I27" s="8"/>
      <c r="J27" s="8" t="s">
        <v>218</v>
      </c>
      <c r="K27" s="7"/>
      <c r="L27" s="9" t="s">
        <v>221</v>
      </c>
      <c r="M27" s="25">
        <v>2</v>
      </c>
      <c r="N27" s="13">
        <v>36</v>
      </c>
      <c r="O27" s="17" t="s">
        <v>61</v>
      </c>
      <c r="P27" s="28"/>
      <c r="Q27" s="16" t="str">
        <f>VLOOKUP($O27,[1]Sheet0!$D$2:$J$44,7,0)</f>
        <v>考查</v>
      </c>
      <c r="R27" s="9" t="s">
        <v>10</v>
      </c>
      <c r="S27" s="9" t="s">
        <v>10</v>
      </c>
      <c r="T27" s="17" t="s">
        <v>10</v>
      </c>
    </row>
    <row r="28" spans="1:20" ht="33.75" customHeight="1" x14ac:dyDescent="0.15">
      <c r="A28" s="16">
        <v>25</v>
      </c>
      <c r="B28" s="9" t="s">
        <v>141</v>
      </c>
      <c r="C28" s="11" t="s">
        <v>22</v>
      </c>
      <c r="D28" s="9" t="s">
        <v>137</v>
      </c>
      <c r="E28" s="10" t="s">
        <v>41</v>
      </c>
      <c r="F28" s="11" t="s">
        <v>121</v>
      </c>
      <c r="G28" s="7"/>
      <c r="H28" s="8"/>
      <c r="I28" s="8"/>
      <c r="J28" s="8" t="s">
        <v>212</v>
      </c>
      <c r="K28" s="7"/>
      <c r="L28" s="9" t="s">
        <v>233</v>
      </c>
      <c r="M28" s="25">
        <v>2</v>
      </c>
      <c r="N28" s="13">
        <v>36</v>
      </c>
      <c r="O28" s="17" t="s">
        <v>62</v>
      </c>
      <c r="P28" s="28"/>
      <c r="Q28" s="16" t="str">
        <f>VLOOKUP($O28,[1]Sheet0!$D$2:$J$44,7,0)</f>
        <v>考查</v>
      </c>
      <c r="R28" s="9" t="s">
        <v>10</v>
      </c>
      <c r="S28" s="9" t="s">
        <v>10</v>
      </c>
      <c r="T28" s="17" t="s">
        <v>10</v>
      </c>
    </row>
    <row r="29" spans="1:20" s="26" customFormat="1" ht="33.75" customHeight="1" x14ac:dyDescent="0.15">
      <c r="A29" s="16">
        <v>26</v>
      </c>
      <c r="B29" s="9" t="s">
        <v>141</v>
      </c>
      <c r="C29" s="9" t="s">
        <v>22</v>
      </c>
      <c r="D29" s="9" t="s">
        <v>137</v>
      </c>
      <c r="E29" s="10" t="s">
        <v>184</v>
      </c>
      <c r="F29" s="11" t="s">
        <v>83</v>
      </c>
      <c r="G29" s="7"/>
      <c r="H29" s="8"/>
      <c r="I29" s="8" t="s">
        <v>80</v>
      </c>
      <c r="J29" s="8"/>
      <c r="K29" s="7"/>
      <c r="L29" s="9" t="s">
        <v>237</v>
      </c>
      <c r="M29" s="25">
        <v>2</v>
      </c>
      <c r="N29" s="13">
        <v>36</v>
      </c>
      <c r="O29" s="17" t="s">
        <v>216</v>
      </c>
      <c r="P29" s="28"/>
      <c r="Q29" s="16" t="str">
        <f>VLOOKUP($O29,[1]Sheet0!$D$2:$J$44,7,0)</f>
        <v>考查</v>
      </c>
      <c r="R29" s="9" t="s">
        <v>10</v>
      </c>
      <c r="S29" s="9" t="s">
        <v>10</v>
      </c>
      <c r="T29" s="17" t="s">
        <v>10</v>
      </c>
    </row>
    <row r="30" spans="1:20" ht="33.75" customHeight="1" x14ac:dyDescent="0.15">
      <c r="A30" s="16">
        <v>27</v>
      </c>
      <c r="B30" s="9" t="s">
        <v>141</v>
      </c>
      <c r="C30" s="9" t="s">
        <v>22</v>
      </c>
      <c r="D30" s="9" t="s">
        <v>137</v>
      </c>
      <c r="E30" s="10" t="s">
        <v>249</v>
      </c>
      <c r="F30" s="11" t="s">
        <v>113</v>
      </c>
      <c r="G30" s="8"/>
      <c r="H30" s="8"/>
      <c r="I30" s="7"/>
      <c r="J30" s="8" t="s">
        <v>223</v>
      </c>
      <c r="K30" s="7"/>
      <c r="L30" s="9" t="s">
        <v>221</v>
      </c>
      <c r="M30" s="25">
        <v>3</v>
      </c>
      <c r="N30" s="13">
        <v>54</v>
      </c>
      <c r="O30" s="17" t="s">
        <v>166</v>
      </c>
      <c r="P30" s="28"/>
      <c r="Q30" s="16" t="str">
        <f>VLOOKUP($O30,[1]Sheet0!$D$2:$J$44,7,0)</f>
        <v>考试</v>
      </c>
      <c r="R30" s="29">
        <v>46395</v>
      </c>
      <c r="S30" s="30" t="s">
        <v>105</v>
      </c>
      <c r="T30" s="27" t="s">
        <v>86</v>
      </c>
    </row>
    <row r="31" spans="1:20" s="26" customFormat="1" ht="33.75" customHeight="1" x14ac:dyDescent="0.15">
      <c r="A31" s="16">
        <v>28</v>
      </c>
      <c r="B31" s="9" t="s">
        <v>141</v>
      </c>
      <c r="C31" s="9" t="s">
        <v>22</v>
      </c>
      <c r="D31" s="9" t="s">
        <v>137</v>
      </c>
      <c r="E31" s="10" t="s">
        <v>250</v>
      </c>
      <c r="F31" s="11" t="s">
        <v>128</v>
      </c>
      <c r="G31" s="8"/>
      <c r="H31" s="8"/>
      <c r="I31" s="8"/>
      <c r="J31" s="7"/>
      <c r="K31" s="8" t="s">
        <v>79</v>
      </c>
      <c r="L31" s="9" t="s">
        <v>233</v>
      </c>
      <c r="M31" s="25">
        <v>3</v>
      </c>
      <c r="N31" s="13">
        <v>54</v>
      </c>
      <c r="O31" s="17" t="s">
        <v>63</v>
      </c>
      <c r="P31" s="28"/>
      <c r="Q31" s="16" t="str">
        <f>VLOOKUP($O31,[1]Sheet0!$D$2:$J$44,7,0)</f>
        <v>闭卷考试</v>
      </c>
      <c r="R31" s="29">
        <v>46398</v>
      </c>
      <c r="S31" s="30" t="s">
        <v>101</v>
      </c>
      <c r="T31" s="27" t="s">
        <v>86</v>
      </c>
    </row>
    <row r="32" spans="1:20" ht="33.75" customHeight="1" x14ac:dyDescent="0.15">
      <c r="A32" s="16">
        <v>29</v>
      </c>
      <c r="B32" s="9" t="s">
        <v>141</v>
      </c>
      <c r="C32" s="9" t="s">
        <v>22</v>
      </c>
      <c r="D32" s="9" t="s">
        <v>137</v>
      </c>
      <c r="E32" s="10" t="s">
        <v>257</v>
      </c>
      <c r="F32" s="11" t="s">
        <v>228</v>
      </c>
      <c r="G32" s="8" t="s">
        <v>223</v>
      </c>
      <c r="H32" s="8"/>
      <c r="I32" s="8"/>
      <c r="J32" s="8"/>
      <c r="K32" s="7"/>
      <c r="L32" s="9" t="s">
        <v>229</v>
      </c>
      <c r="M32" s="25">
        <v>3</v>
      </c>
      <c r="N32" s="13">
        <v>54</v>
      </c>
      <c r="O32" s="17" t="s">
        <v>59</v>
      </c>
      <c r="P32" s="28"/>
      <c r="Q32" s="16" t="str">
        <f>VLOOKUP($O32,[1]Sheet0!$D$2:$J$44,7,0)</f>
        <v>考查</v>
      </c>
      <c r="R32" s="9" t="s">
        <v>10</v>
      </c>
      <c r="S32" s="9" t="s">
        <v>10</v>
      </c>
      <c r="T32" s="17" t="s">
        <v>10</v>
      </c>
    </row>
    <row r="33" spans="1:20" ht="33.75" customHeight="1" x14ac:dyDescent="0.15">
      <c r="A33" s="16">
        <v>30</v>
      </c>
      <c r="B33" s="9" t="s">
        <v>141</v>
      </c>
      <c r="C33" s="11" t="s">
        <v>22</v>
      </c>
      <c r="D33" s="9" t="s">
        <v>137</v>
      </c>
      <c r="E33" s="10" t="s">
        <v>247</v>
      </c>
      <c r="F33" s="11" t="s">
        <v>114</v>
      </c>
      <c r="G33" s="7"/>
      <c r="H33" s="8"/>
      <c r="I33" s="8"/>
      <c r="J33" s="8" t="s">
        <v>238</v>
      </c>
      <c r="K33" s="7"/>
      <c r="L33" s="9" t="s">
        <v>232</v>
      </c>
      <c r="M33" s="25">
        <v>2</v>
      </c>
      <c r="N33" s="13">
        <v>36</v>
      </c>
      <c r="O33" s="17" t="s">
        <v>66</v>
      </c>
      <c r="P33" s="28"/>
      <c r="Q33" s="16" t="str">
        <f>VLOOKUP($O33,[1]Sheet0!$D$2:$J$44,7,0)</f>
        <v>闭卷考试</v>
      </c>
      <c r="R33" s="29">
        <v>46395</v>
      </c>
      <c r="S33" s="30" t="s">
        <v>105</v>
      </c>
      <c r="T33" s="31" t="s">
        <v>106</v>
      </c>
    </row>
    <row r="34" spans="1:20" ht="33.75" customHeight="1" x14ac:dyDescent="0.15">
      <c r="A34" s="16">
        <v>31</v>
      </c>
      <c r="B34" s="9" t="s">
        <v>141</v>
      </c>
      <c r="C34" s="11" t="s">
        <v>22</v>
      </c>
      <c r="D34" s="9" t="s">
        <v>137</v>
      </c>
      <c r="E34" s="10" t="s">
        <v>182</v>
      </c>
      <c r="F34" s="11" t="s">
        <v>150</v>
      </c>
      <c r="G34" s="7"/>
      <c r="H34" s="8"/>
      <c r="I34" s="8"/>
      <c r="J34" s="7"/>
      <c r="K34" s="8" t="s">
        <v>209</v>
      </c>
      <c r="L34" s="11" t="s">
        <v>224</v>
      </c>
      <c r="M34" s="25">
        <v>3</v>
      </c>
      <c r="N34" s="13">
        <v>54</v>
      </c>
      <c r="O34" s="17" t="s">
        <v>167</v>
      </c>
      <c r="P34" s="28"/>
      <c r="Q34" s="16" t="str">
        <f>VLOOKUP($O34,[1]Sheet0!$D$2:$J$44,7,0)</f>
        <v>考查</v>
      </c>
      <c r="R34" s="9" t="s">
        <v>10</v>
      </c>
      <c r="S34" s="9" t="s">
        <v>10</v>
      </c>
      <c r="T34" s="17" t="s">
        <v>10</v>
      </c>
    </row>
    <row r="35" spans="1:20" s="26" customFormat="1" ht="33.75" customHeight="1" x14ac:dyDescent="0.15">
      <c r="A35" s="16">
        <v>32</v>
      </c>
      <c r="B35" s="9" t="s">
        <v>141</v>
      </c>
      <c r="C35" s="11" t="s">
        <v>22</v>
      </c>
      <c r="D35" s="9" t="s">
        <v>137</v>
      </c>
      <c r="E35" s="10" t="s">
        <v>100</v>
      </c>
      <c r="F35" s="11" t="s">
        <v>116</v>
      </c>
      <c r="G35" s="8"/>
      <c r="H35" s="8"/>
      <c r="I35" s="8"/>
      <c r="J35" s="8" t="s">
        <v>240</v>
      </c>
      <c r="K35" s="7"/>
      <c r="L35" s="9" t="s">
        <v>232</v>
      </c>
      <c r="M35" s="25">
        <v>2</v>
      </c>
      <c r="N35" s="13">
        <v>36</v>
      </c>
      <c r="O35" s="17" t="s">
        <v>65</v>
      </c>
      <c r="P35" s="28"/>
      <c r="Q35" s="16" t="str">
        <f>VLOOKUP($O35,[1]Sheet0!$D$2:$J$44,7,0)</f>
        <v>闭卷考试</v>
      </c>
      <c r="R35" s="33" t="s">
        <v>251</v>
      </c>
      <c r="S35" s="34" t="s">
        <v>108</v>
      </c>
      <c r="T35" s="17" t="s">
        <v>107</v>
      </c>
    </row>
    <row r="36" spans="1:20" ht="33.75" customHeight="1" x14ac:dyDescent="0.15">
      <c r="A36" s="16">
        <v>33</v>
      </c>
      <c r="B36" s="9" t="s">
        <v>141</v>
      </c>
      <c r="C36" s="9" t="s">
        <v>22</v>
      </c>
      <c r="D36" s="9" t="s">
        <v>137</v>
      </c>
      <c r="E36" s="10" t="s">
        <v>151</v>
      </c>
      <c r="F36" s="11" t="s">
        <v>118</v>
      </c>
      <c r="G36" s="8" t="s">
        <v>230</v>
      </c>
      <c r="H36" s="8"/>
      <c r="I36" s="8" t="s">
        <v>230</v>
      </c>
      <c r="J36" s="8"/>
      <c r="K36" s="7"/>
      <c r="L36" s="9" t="s">
        <v>221</v>
      </c>
      <c r="M36" s="25">
        <v>3</v>
      </c>
      <c r="N36" s="13">
        <v>54</v>
      </c>
      <c r="O36" s="17" t="s">
        <v>168</v>
      </c>
      <c r="P36" s="28"/>
      <c r="Q36" s="16" t="str">
        <f>VLOOKUP($O36,[1]Sheet0!$D$2:$J$44,7,0)</f>
        <v>考查</v>
      </c>
      <c r="R36" s="9" t="s">
        <v>10</v>
      </c>
      <c r="S36" s="9" t="s">
        <v>10</v>
      </c>
      <c r="T36" s="17" t="s">
        <v>10</v>
      </c>
    </row>
    <row r="37" spans="1:20" ht="33.75" customHeight="1" x14ac:dyDescent="0.15">
      <c r="A37" s="16">
        <v>34</v>
      </c>
      <c r="B37" s="9" t="s">
        <v>152</v>
      </c>
      <c r="C37" s="11" t="s">
        <v>156</v>
      </c>
      <c r="D37" s="9" t="s">
        <v>75</v>
      </c>
      <c r="E37" s="10" t="s">
        <v>72</v>
      </c>
      <c r="F37" s="11" t="s">
        <v>36</v>
      </c>
      <c r="G37" s="23"/>
      <c r="H37" s="23"/>
      <c r="I37" s="8" t="s">
        <v>192</v>
      </c>
      <c r="J37" s="23"/>
      <c r="K37" s="8" t="s">
        <v>193</v>
      </c>
      <c r="L37" s="24" t="s">
        <v>237</v>
      </c>
      <c r="M37" s="25">
        <v>4</v>
      </c>
      <c r="N37" s="13">
        <v>72</v>
      </c>
      <c r="O37" s="17" t="s">
        <v>169</v>
      </c>
      <c r="P37" s="28"/>
      <c r="Q37" s="16" t="str">
        <f>VLOOKUP($O37,[1]Sheet0!$D$2:$J$44,7,0)</f>
        <v>闭卷考试</v>
      </c>
      <c r="R37" s="29">
        <v>46398</v>
      </c>
      <c r="S37" s="30" t="s">
        <v>101</v>
      </c>
      <c r="T37" s="31" t="s">
        <v>106</v>
      </c>
    </row>
    <row r="38" spans="1:20" ht="33.75" customHeight="1" x14ac:dyDescent="0.15">
      <c r="A38" s="16">
        <v>35</v>
      </c>
      <c r="B38" s="9" t="s">
        <v>152</v>
      </c>
      <c r="C38" s="11" t="s">
        <v>185</v>
      </c>
      <c r="D38" s="9" t="s">
        <v>75</v>
      </c>
      <c r="E38" s="10" t="s">
        <v>153</v>
      </c>
      <c r="F38" s="11" t="s">
        <v>45</v>
      </c>
      <c r="G38" s="8" t="s">
        <v>190</v>
      </c>
      <c r="H38" s="23"/>
      <c r="I38" s="8" t="s">
        <v>191</v>
      </c>
      <c r="J38" s="23"/>
      <c r="K38" s="23"/>
      <c r="L38" s="11" t="s">
        <v>237</v>
      </c>
      <c r="M38" s="25">
        <v>4</v>
      </c>
      <c r="N38" s="13">
        <v>72</v>
      </c>
      <c r="O38" s="17" t="s">
        <v>169</v>
      </c>
      <c r="P38" s="28"/>
      <c r="Q38" s="16" t="str">
        <f>VLOOKUP($O38,[1]Sheet0!$D$2:$J$44,7,0)</f>
        <v>闭卷考试</v>
      </c>
      <c r="R38" s="29">
        <v>46398</v>
      </c>
      <c r="S38" s="30" t="s">
        <v>101</v>
      </c>
      <c r="T38" s="31" t="s">
        <v>106</v>
      </c>
    </row>
    <row r="39" spans="1:20" ht="33.75" customHeight="1" x14ac:dyDescent="0.15">
      <c r="A39" s="16">
        <v>36</v>
      </c>
      <c r="B39" s="9" t="s">
        <v>152</v>
      </c>
      <c r="C39" s="11" t="s">
        <v>156</v>
      </c>
      <c r="D39" s="9" t="s">
        <v>75</v>
      </c>
      <c r="E39" s="10" t="s">
        <v>248</v>
      </c>
      <c r="F39" s="11" t="s">
        <v>32</v>
      </c>
      <c r="G39" s="8"/>
      <c r="H39" s="23"/>
      <c r="I39" s="23"/>
      <c r="J39" s="8" t="s">
        <v>188</v>
      </c>
      <c r="K39" s="23"/>
      <c r="L39" s="9" t="s">
        <v>229</v>
      </c>
      <c r="M39" s="25">
        <v>3</v>
      </c>
      <c r="N39" s="13">
        <v>54</v>
      </c>
      <c r="O39" s="17" t="s">
        <v>170</v>
      </c>
      <c r="P39" s="28"/>
      <c r="Q39" s="16" t="str">
        <f>VLOOKUP($O39,[1]Sheet0!$D$2:$J$44,7,0)</f>
        <v>闭卷考试</v>
      </c>
      <c r="R39" s="29">
        <v>46399</v>
      </c>
      <c r="S39" s="30" t="s">
        <v>102</v>
      </c>
      <c r="T39" s="27" t="s">
        <v>86</v>
      </c>
    </row>
    <row r="40" spans="1:20" ht="33.75" customHeight="1" x14ac:dyDescent="0.15">
      <c r="A40" s="16">
        <v>37</v>
      </c>
      <c r="B40" s="9" t="s">
        <v>152</v>
      </c>
      <c r="C40" s="11" t="s">
        <v>185</v>
      </c>
      <c r="D40" s="9" t="s">
        <v>75</v>
      </c>
      <c r="E40" s="10" t="s">
        <v>70</v>
      </c>
      <c r="F40" s="11" t="s">
        <v>46</v>
      </c>
      <c r="G40" s="8"/>
      <c r="H40" s="23"/>
      <c r="I40" s="23"/>
      <c r="J40" s="8" t="s">
        <v>189</v>
      </c>
      <c r="K40" s="23"/>
      <c r="L40" s="9" t="s">
        <v>229</v>
      </c>
      <c r="M40" s="25">
        <v>3</v>
      </c>
      <c r="N40" s="13">
        <v>54</v>
      </c>
      <c r="O40" s="17" t="s">
        <v>170</v>
      </c>
      <c r="P40" s="28"/>
      <c r="Q40" s="16" t="str">
        <f>VLOOKUP($O40,[1]Sheet0!$D$2:$J$44,7,0)</f>
        <v>闭卷考试</v>
      </c>
      <c r="R40" s="29">
        <v>46399</v>
      </c>
      <c r="S40" s="30" t="s">
        <v>102</v>
      </c>
      <c r="T40" s="27" t="s">
        <v>86</v>
      </c>
    </row>
    <row r="41" spans="1:20" ht="33.75" customHeight="1" x14ac:dyDescent="0.15">
      <c r="A41" s="16">
        <v>38</v>
      </c>
      <c r="B41" s="9" t="s">
        <v>152</v>
      </c>
      <c r="C41" s="11" t="s">
        <v>185</v>
      </c>
      <c r="D41" s="9" t="s">
        <v>75</v>
      </c>
      <c r="E41" s="10" t="s">
        <v>81</v>
      </c>
      <c r="F41" s="11" t="s">
        <v>38</v>
      </c>
      <c r="G41" s="7"/>
      <c r="H41" s="8" t="s">
        <v>82</v>
      </c>
      <c r="I41" s="8"/>
      <c r="J41" s="8" t="s">
        <v>92</v>
      </c>
      <c r="K41" s="8"/>
      <c r="L41" s="11" t="s">
        <v>237</v>
      </c>
      <c r="M41" s="25">
        <v>3</v>
      </c>
      <c r="N41" s="13">
        <v>54</v>
      </c>
      <c r="O41" s="17" t="s">
        <v>171</v>
      </c>
      <c r="P41" s="28"/>
      <c r="Q41" s="16" t="str">
        <f>VLOOKUP($O41,[1]Sheet0!$D$2:$J$44,7,0)</f>
        <v>考试</v>
      </c>
      <c r="R41" s="29">
        <v>46394</v>
      </c>
      <c r="S41" s="30" t="s">
        <v>104</v>
      </c>
      <c r="T41" s="31" t="s">
        <v>106</v>
      </c>
    </row>
    <row r="42" spans="1:20" ht="33.75" customHeight="1" x14ac:dyDescent="0.15">
      <c r="A42" s="16">
        <v>39</v>
      </c>
      <c r="B42" s="9" t="s">
        <v>152</v>
      </c>
      <c r="C42" s="11" t="s">
        <v>185</v>
      </c>
      <c r="D42" s="9" t="s">
        <v>75</v>
      </c>
      <c r="E42" s="10" t="s">
        <v>154</v>
      </c>
      <c r="F42" s="11" t="s">
        <v>47</v>
      </c>
      <c r="G42" s="8"/>
      <c r="H42" s="8" t="s">
        <v>82</v>
      </c>
      <c r="I42" s="8"/>
      <c r="J42" s="8" t="s">
        <v>92</v>
      </c>
      <c r="K42" s="7"/>
      <c r="L42" s="11" t="s">
        <v>237</v>
      </c>
      <c r="M42" s="25">
        <v>3</v>
      </c>
      <c r="N42" s="13">
        <v>54</v>
      </c>
      <c r="O42" s="17" t="s">
        <v>171</v>
      </c>
      <c r="P42" s="28"/>
      <c r="Q42" s="16" t="str">
        <f>VLOOKUP($O42,[1]Sheet0!$D$2:$J$44,7,0)</f>
        <v>考试</v>
      </c>
      <c r="R42" s="29">
        <v>46394</v>
      </c>
      <c r="S42" s="30" t="s">
        <v>104</v>
      </c>
      <c r="T42" s="31" t="s">
        <v>106</v>
      </c>
    </row>
    <row r="43" spans="1:20" ht="33.75" customHeight="1" x14ac:dyDescent="0.15">
      <c r="A43" s="16">
        <v>40</v>
      </c>
      <c r="B43" s="9" t="s">
        <v>152</v>
      </c>
      <c r="C43" s="11" t="s">
        <v>185</v>
      </c>
      <c r="D43" s="9" t="s">
        <v>75</v>
      </c>
      <c r="E43" s="10" t="s">
        <v>154</v>
      </c>
      <c r="F43" s="11" t="s">
        <v>43</v>
      </c>
      <c r="G43" s="8"/>
      <c r="H43" s="8" t="s">
        <v>82</v>
      </c>
      <c r="I43" s="8"/>
      <c r="J43" s="8" t="s">
        <v>92</v>
      </c>
      <c r="K43" s="7"/>
      <c r="L43" s="11" t="s">
        <v>237</v>
      </c>
      <c r="M43" s="25">
        <v>3</v>
      </c>
      <c r="N43" s="13">
        <v>54</v>
      </c>
      <c r="O43" s="17" t="s">
        <v>171</v>
      </c>
      <c r="P43" s="28"/>
      <c r="Q43" s="16" t="str">
        <f>VLOOKUP($O43,[1]Sheet0!$D$2:$J$44,7,0)</f>
        <v>考试</v>
      </c>
      <c r="R43" s="29">
        <v>46394</v>
      </c>
      <c r="S43" s="30" t="s">
        <v>104</v>
      </c>
      <c r="T43" s="31" t="s">
        <v>106</v>
      </c>
    </row>
    <row r="44" spans="1:20" ht="33.75" customHeight="1" x14ac:dyDescent="0.15">
      <c r="A44" s="16">
        <v>41</v>
      </c>
      <c r="B44" s="9" t="s">
        <v>152</v>
      </c>
      <c r="C44" s="11" t="s">
        <v>185</v>
      </c>
      <c r="D44" s="9" t="s">
        <v>75</v>
      </c>
      <c r="E44" s="10" t="s">
        <v>44</v>
      </c>
      <c r="F44" s="11" t="s">
        <v>155</v>
      </c>
      <c r="G44" s="8"/>
      <c r="H44" s="8"/>
      <c r="I44" s="8" t="s">
        <v>194</v>
      </c>
      <c r="J44" s="8"/>
      <c r="K44" s="7"/>
      <c r="L44" s="11" t="s">
        <v>234</v>
      </c>
      <c r="M44" s="25">
        <v>1</v>
      </c>
      <c r="N44" s="13">
        <v>36</v>
      </c>
      <c r="O44" s="17" t="s">
        <v>172</v>
      </c>
      <c r="P44" s="28"/>
      <c r="Q44" s="16" t="str">
        <f>VLOOKUP($O44,[1]Sheet0!$D$2:$J$44,7,0)</f>
        <v>考查</v>
      </c>
      <c r="R44" s="9" t="s">
        <v>10</v>
      </c>
      <c r="S44" s="9" t="s">
        <v>10</v>
      </c>
      <c r="T44" s="17" t="s">
        <v>10</v>
      </c>
    </row>
    <row r="45" spans="1:20" ht="43.5" customHeight="1" x14ac:dyDescent="0.15">
      <c r="A45" s="16">
        <v>42</v>
      </c>
      <c r="B45" s="9" t="s">
        <v>152</v>
      </c>
      <c r="C45" s="11" t="s">
        <v>156</v>
      </c>
      <c r="D45" s="9" t="s">
        <v>75</v>
      </c>
      <c r="E45" s="10" t="s">
        <v>186</v>
      </c>
      <c r="F45" s="11" t="s">
        <v>259</v>
      </c>
      <c r="G45" s="8"/>
      <c r="H45" s="8" t="s">
        <v>206</v>
      </c>
      <c r="I45" s="7"/>
      <c r="J45" s="8"/>
      <c r="K45" s="7"/>
      <c r="L45" s="11" t="s">
        <v>98</v>
      </c>
      <c r="M45" s="25">
        <v>3</v>
      </c>
      <c r="N45" s="13">
        <v>54</v>
      </c>
      <c r="O45" s="17" t="s">
        <v>173</v>
      </c>
      <c r="P45" s="28"/>
      <c r="Q45" s="16" t="str">
        <f>VLOOKUP($O45,[1]Sheet0!$D$2:$J$44,7,0)</f>
        <v>考查</v>
      </c>
      <c r="R45" s="9" t="s">
        <v>10</v>
      </c>
      <c r="S45" s="9" t="s">
        <v>10</v>
      </c>
      <c r="T45" s="17" t="s">
        <v>10</v>
      </c>
    </row>
    <row r="46" spans="1:20" ht="43.5" customHeight="1" x14ac:dyDescent="0.15">
      <c r="A46" s="16">
        <v>43</v>
      </c>
      <c r="B46" s="9" t="s">
        <v>152</v>
      </c>
      <c r="C46" s="11" t="s">
        <v>156</v>
      </c>
      <c r="D46" s="9" t="s">
        <v>75</v>
      </c>
      <c r="E46" s="10" t="s">
        <v>187</v>
      </c>
      <c r="F46" s="11" t="s">
        <v>259</v>
      </c>
      <c r="G46" s="8"/>
      <c r="H46" s="8" t="s">
        <v>198</v>
      </c>
      <c r="I46" s="7"/>
      <c r="J46" s="8"/>
      <c r="K46" s="7"/>
      <c r="L46" s="11" t="s">
        <v>241</v>
      </c>
      <c r="M46" s="25">
        <v>3</v>
      </c>
      <c r="N46" s="13">
        <v>54</v>
      </c>
      <c r="O46" s="17" t="s">
        <v>173</v>
      </c>
      <c r="P46" s="28"/>
      <c r="Q46" s="16" t="str">
        <f>VLOOKUP($O46,[1]Sheet0!$D$2:$J$44,7,0)</f>
        <v>考查</v>
      </c>
      <c r="R46" s="9" t="s">
        <v>10</v>
      </c>
      <c r="S46" s="9" t="s">
        <v>10</v>
      </c>
      <c r="T46" s="17" t="s">
        <v>10</v>
      </c>
    </row>
    <row r="47" spans="1:20" ht="30.75" customHeight="1" x14ac:dyDescent="0.15">
      <c r="A47" s="16">
        <v>44</v>
      </c>
      <c r="B47" s="9" t="s">
        <v>152</v>
      </c>
      <c r="C47" s="11" t="s">
        <v>185</v>
      </c>
      <c r="D47" s="9" t="s">
        <v>137</v>
      </c>
      <c r="E47" s="10" t="s">
        <v>132</v>
      </c>
      <c r="F47" s="11" t="s">
        <v>48</v>
      </c>
      <c r="G47" s="8" t="s">
        <v>203</v>
      </c>
      <c r="H47" s="8"/>
      <c r="I47" s="8" t="s">
        <v>205</v>
      </c>
      <c r="J47" s="7"/>
      <c r="K47" s="8"/>
      <c r="L47" s="11" t="s">
        <v>233</v>
      </c>
      <c r="M47" s="25">
        <v>3</v>
      </c>
      <c r="N47" s="13">
        <v>54</v>
      </c>
      <c r="O47" s="17" t="s">
        <v>67</v>
      </c>
      <c r="P47" s="28"/>
      <c r="Q47" s="16" t="str">
        <f>VLOOKUP($O47,[1]Sheet0!$D$2:$J$44,7,0)</f>
        <v>闭卷考试</v>
      </c>
      <c r="R47" s="29">
        <v>46400</v>
      </c>
      <c r="S47" s="30" t="s">
        <v>103</v>
      </c>
      <c r="T47" s="17" t="s">
        <v>86</v>
      </c>
    </row>
    <row r="48" spans="1:20" ht="33.75" customHeight="1" x14ac:dyDescent="0.15">
      <c r="A48" s="16">
        <v>45</v>
      </c>
      <c r="B48" s="9">
        <v>2026</v>
      </c>
      <c r="C48" s="11" t="s">
        <v>199</v>
      </c>
      <c r="D48" s="9" t="s">
        <v>23</v>
      </c>
      <c r="E48" s="10" t="s">
        <v>76</v>
      </c>
      <c r="F48" s="11" t="s">
        <v>195</v>
      </c>
      <c r="G48" s="8" t="s">
        <v>189</v>
      </c>
      <c r="H48" s="8"/>
      <c r="I48" s="8"/>
      <c r="J48" s="8"/>
      <c r="K48" s="8"/>
      <c r="L48" s="11" t="s">
        <v>177</v>
      </c>
      <c r="M48" s="25">
        <v>3</v>
      </c>
      <c r="N48" s="13">
        <v>54</v>
      </c>
      <c r="O48" s="17" t="s">
        <v>73</v>
      </c>
      <c r="P48" s="28"/>
      <c r="Q48" s="16" t="str">
        <f>VLOOKUP($O48,[1]Sheet0!$D$2:$J$44,7,0)</f>
        <v>闭卷考试</v>
      </c>
      <c r="R48" s="29">
        <v>46399</v>
      </c>
      <c r="S48" s="30" t="s">
        <v>102</v>
      </c>
      <c r="T48" s="31" t="s">
        <v>106</v>
      </c>
    </row>
    <row r="49" spans="1:20" ht="33.75" customHeight="1" x14ac:dyDescent="0.15">
      <c r="A49" s="16">
        <v>46</v>
      </c>
      <c r="B49" s="9">
        <v>2026</v>
      </c>
      <c r="C49" s="11" t="s">
        <v>199</v>
      </c>
      <c r="D49" s="9" t="s">
        <v>23</v>
      </c>
      <c r="E49" s="10" t="s">
        <v>76</v>
      </c>
      <c r="F49" s="11" t="s">
        <v>196</v>
      </c>
      <c r="G49" s="8" t="s">
        <v>84</v>
      </c>
      <c r="H49" s="8"/>
      <c r="I49" s="8"/>
      <c r="J49" s="8"/>
      <c r="K49" s="8"/>
      <c r="L49" s="11" t="s">
        <v>177</v>
      </c>
      <c r="M49" s="25">
        <v>3</v>
      </c>
      <c r="N49" s="13">
        <v>54</v>
      </c>
      <c r="O49" s="17" t="s">
        <v>73</v>
      </c>
      <c r="P49" s="28"/>
      <c r="Q49" s="16" t="str">
        <f>VLOOKUP($O49,[1]Sheet0!$D$2:$J$44,7,0)</f>
        <v>闭卷考试</v>
      </c>
      <c r="R49" s="29">
        <v>46399</v>
      </c>
      <c r="S49" s="30" t="s">
        <v>102</v>
      </c>
      <c r="T49" s="31" t="s">
        <v>106</v>
      </c>
    </row>
    <row r="50" spans="1:20" ht="33.75" customHeight="1" x14ac:dyDescent="0.15">
      <c r="A50" s="16">
        <v>47</v>
      </c>
      <c r="B50" s="9">
        <v>2026</v>
      </c>
      <c r="C50" s="11" t="s">
        <v>199</v>
      </c>
      <c r="D50" s="9" t="s">
        <v>23</v>
      </c>
      <c r="E50" s="10" t="s">
        <v>76</v>
      </c>
      <c r="F50" s="11" t="s">
        <v>120</v>
      </c>
      <c r="G50" s="8" t="s">
        <v>84</v>
      </c>
      <c r="H50" s="8"/>
      <c r="I50" s="8"/>
      <c r="J50" s="8"/>
      <c r="K50" s="8"/>
      <c r="L50" s="11" t="s">
        <v>177</v>
      </c>
      <c r="M50" s="25">
        <v>3</v>
      </c>
      <c r="N50" s="13">
        <v>54</v>
      </c>
      <c r="O50" s="17" t="s">
        <v>73</v>
      </c>
      <c r="P50" s="28"/>
      <c r="Q50" s="16" t="str">
        <f>VLOOKUP($O50,[1]Sheet0!$D$2:$J$44,7,0)</f>
        <v>闭卷考试</v>
      </c>
      <c r="R50" s="29">
        <v>46399</v>
      </c>
      <c r="S50" s="30" t="s">
        <v>102</v>
      </c>
      <c r="T50" s="31" t="s">
        <v>106</v>
      </c>
    </row>
    <row r="51" spans="1:20" ht="33.75" customHeight="1" x14ac:dyDescent="0.15">
      <c r="A51" s="16">
        <v>48</v>
      </c>
      <c r="B51" s="9">
        <v>2026</v>
      </c>
      <c r="C51" s="11" t="s">
        <v>200</v>
      </c>
      <c r="D51" s="9" t="s">
        <v>23</v>
      </c>
      <c r="E51" s="10" t="s">
        <v>76</v>
      </c>
      <c r="F51" s="11" t="s">
        <v>197</v>
      </c>
      <c r="G51" s="8" t="s">
        <v>84</v>
      </c>
      <c r="H51" s="8"/>
      <c r="I51" s="8"/>
      <c r="J51" s="8"/>
      <c r="K51" s="8"/>
      <c r="L51" s="11" t="s">
        <v>177</v>
      </c>
      <c r="M51" s="25">
        <v>3</v>
      </c>
      <c r="N51" s="13">
        <v>54</v>
      </c>
      <c r="O51" s="17" t="s">
        <v>73</v>
      </c>
      <c r="P51" s="28"/>
      <c r="Q51" s="16" t="str">
        <f>VLOOKUP($O51,[1]Sheet0!$D$2:$J$44,7,0)</f>
        <v>闭卷考试</v>
      </c>
      <c r="R51" s="29">
        <v>46399</v>
      </c>
      <c r="S51" s="30" t="s">
        <v>102</v>
      </c>
      <c r="T51" s="31" t="s">
        <v>106</v>
      </c>
    </row>
    <row r="52" spans="1:20" ht="33.75" customHeight="1" x14ac:dyDescent="0.15">
      <c r="A52" s="16">
        <v>49</v>
      </c>
      <c r="B52" s="9">
        <v>2026</v>
      </c>
      <c r="C52" s="11" t="s">
        <v>200</v>
      </c>
      <c r="D52" s="9" t="s">
        <v>23</v>
      </c>
      <c r="E52" s="10" t="s">
        <v>76</v>
      </c>
      <c r="F52" s="11" t="s">
        <v>128</v>
      </c>
      <c r="G52" s="8" t="s">
        <v>84</v>
      </c>
      <c r="H52" s="8"/>
      <c r="I52" s="8"/>
      <c r="J52" s="8"/>
      <c r="K52" s="8"/>
      <c r="L52" s="11" t="s">
        <v>177</v>
      </c>
      <c r="M52" s="25">
        <v>3</v>
      </c>
      <c r="N52" s="13">
        <v>54</v>
      </c>
      <c r="O52" s="17" t="s">
        <v>73</v>
      </c>
      <c r="P52" s="28"/>
      <c r="Q52" s="16" t="str">
        <f>VLOOKUP($O52,[1]Sheet0!$D$2:$J$44,7,0)</f>
        <v>闭卷考试</v>
      </c>
      <c r="R52" s="29">
        <v>46399</v>
      </c>
      <c r="S52" s="30" t="s">
        <v>102</v>
      </c>
      <c r="T52" s="31" t="s">
        <v>106</v>
      </c>
    </row>
    <row r="53" spans="1:20" ht="33.75" customHeight="1" x14ac:dyDescent="0.15">
      <c r="A53" s="16">
        <v>50</v>
      </c>
      <c r="B53" s="9">
        <v>2026</v>
      </c>
      <c r="C53" s="11" t="s">
        <v>200</v>
      </c>
      <c r="D53" s="9" t="s">
        <v>23</v>
      </c>
      <c r="E53" s="10" t="s">
        <v>76</v>
      </c>
      <c r="F53" s="11" t="s">
        <v>256</v>
      </c>
      <c r="G53" s="8" t="s">
        <v>84</v>
      </c>
      <c r="H53" s="8"/>
      <c r="I53" s="8"/>
      <c r="J53" s="8"/>
      <c r="K53" s="8"/>
      <c r="L53" s="11" t="s">
        <v>177</v>
      </c>
      <c r="M53" s="25">
        <v>3</v>
      </c>
      <c r="N53" s="13">
        <v>54</v>
      </c>
      <c r="O53" s="17" t="s">
        <v>73</v>
      </c>
      <c r="P53" s="28"/>
      <c r="Q53" s="16" t="str">
        <f>VLOOKUP($O53,[1]Sheet0!$D$2:$J$44,7,0)</f>
        <v>闭卷考试</v>
      </c>
      <c r="R53" s="29">
        <v>46399</v>
      </c>
      <c r="S53" s="30" t="s">
        <v>102</v>
      </c>
      <c r="T53" s="31" t="s">
        <v>106</v>
      </c>
    </row>
    <row r="54" spans="1:20" ht="40.5" customHeight="1" x14ac:dyDescent="0.15">
      <c r="A54" s="16">
        <v>51</v>
      </c>
      <c r="B54" s="9">
        <v>2026</v>
      </c>
      <c r="C54" s="11" t="s">
        <v>201</v>
      </c>
      <c r="D54" s="9" t="s">
        <v>23</v>
      </c>
      <c r="E54" s="10" t="s">
        <v>76</v>
      </c>
      <c r="F54" s="11" t="s">
        <v>261</v>
      </c>
      <c r="G54" s="8" t="s">
        <v>84</v>
      </c>
      <c r="H54" s="8"/>
      <c r="I54" s="8"/>
      <c r="J54" s="8"/>
      <c r="K54" s="8"/>
      <c r="L54" s="11" t="s">
        <v>177</v>
      </c>
      <c r="M54" s="25">
        <v>3</v>
      </c>
      <c r="N54" s="13">
        <v>54</v>
      </c>
      <c r="O54" s="17" t="s">
        <v>73</v>
      </c>
      <c r="P54" s="28"/>
      <c r="Q54" s="16" t="str">
        <f>VLOOKUP($O54,[1]Sheet0!$D$2:$J$44,7,0)</f>
        <v>闭卷考试</v>
      </c>
      <c r="R54" s="29">
        <v>46399</v>
      </c>
      <c r="S54" s="30" t="s">
        <v>102</v>
      </c>
      <c r="T54" s="31" t="s">
        <v>106</v>
      </c>
    </row>
    <row r="55" spans="1:20" ht="33.75" customHeight="1" x14ac:dyDescent="0.15">
      <c r="A55" s="16">
        <v>52</v>
      </c>
      <c r="B55" s="9">
        <v>2026</v>
      </c>
      <c r="C55" s="11" t="s">
        <v>200</v>
      </c>
      <c r="D55" s="9" t="s">
        <v>23</v>
      </c>
      <c r="E55" s="10" t="s">
        <v>76</v>
      </c>
      <c r="F55" s="11" t="s">
        <v>255</v>
      </c>
      <c r="G55" s="8" t="s">
        <v>84</v>
      </c>
      <c r="H55" s="8"/>
      <c r="I55" s="8"/>
      <c r="J55" s="8"/>
      <c r="K55" s="8"/>
      <c r="L55" s="11" t="s">
        <v>177</v>
      </c>
      <c r="M55" s="25">
        <v>3</v>
      </c>
      <c r="N55" s="13">
        <v>54</v>
      </c>
      <c r="O55" s="17" t="s">
        <v>73</v>
      </c>
      <c r="P55" s="28"/>
      <c r="Q55" s="16" t="str">
        <f>VLOOKUP($O55,[1]Sheet0!$D$2:$J$44,7,0)</f>
        <v>闭卷考试</v>
      </c>
      <c r="R55" s="29">
        <v>46399</v>
      </c>
      <c r="S55" s="30" t="s">
        <v>102</v>
      </c>
      <c r="T55" s="31" t="s">
        <v>253</v>
      </c>
    </row>
    <row r="56" spans="1:20" ht="33.75" customHeight="1" x14ac:dyDescent="0.15">
      <c r="A56" s="16">
        <v>53</v>
      </c>
      <c r="B56" s="9">
        <v>2026</v>
      </c>
      <c r="C56" s="11" t="s">
        <v>202</v>
      </c>
      <c r="D56" s="9" t="s">
        <v>23</v>
      </c>
      <c r="E56" s="10" t="s">
        <v>76</v>
      </c>
      <c r="F56" s="11" t="s">
        <v>254</v>
      </c>
      <c r="G56" s="8" t="s">
        <v>84</v>
      </c>
      <c r="H56" s="8"/>
      <c r="I56" s="8"/>
      <c r="J56" s="8"/>
      <c r="K56" s="8"/>
      <c r="L56" s="11" t="s">
        <v>177</v>
      </c>
      <c r="M56" s="25">
        <v>3</v>
      </c>
      <c r="N56" s="13">
        <v>54</v>
      </c>
      <c r="O56" s="17" t="s">
        <v>73</v>
      </c>
      <c r="P56" s="28"/>
      <c r="Q56" s="16" t="str">
        <f>VLOOKUP($O56,[1]Sheet0!$D$2:$J$44,7,0)</f>
        <v>闭卷考试</v>
      </c>
      <c r="R56" s="29">
        <v>46399</v>
      </c>
      <c r="S56" s="30" t="s">
        <v>102</v>
      </c>
      <c r="T56" s="31" t="s">
        <v>106</v>
      </c>
    </row>
    <row r="57" spans="1:20" ht="33.75" customHeight="1" x14ac:dyDescent="0.15">
      <c r="A57" s="16">
        <v>54</v>
      </c>
      <c r="B57" s="9">
        <v>2026</v>
      </c>
      <c r="C57" s="11" t="s">
        <v>180</v>
      </c>
      <c r="D57" s="9" t="s">
        <v>23</v>
      </c>
      <c r="E57" s="10" t="s">
        <v>71</v>
      </c>
      <c r="F57" s="11" t="s">
        <v>69</v>
      </c>
      <c r="G57" s="8"/>
      <c r="H57" s="8"/>
      <c r="I57" s="8" t="s">
        <v>188</v>
      </c>
      <c r="J57" s="7"/>
      <c r="K57" s="8"/>
      <c r="L57" s="11" t="s">
        <v>98</v>
      </c>
      <c r="M57" s="25">
        <v>3</v>
      </c>
      <c r="N57" s="13">
        <v>54</v>
      </c>
      <c r="O57" s="17" t="s">
        <v>74</v>
      </c>
      <c r="P57" s="28"/>
      <c r="Q57" s="16" t="str">
        <f>VLOOKUP($O57,[1]Sheet0!$D$2:$J$44,7,0)</f>
        <v>闭卷考试</v>
      </c>
      <c r="R57" s="29">
        <v>46400</v>
      </c>
      <c r="S57" s="9" t="s">
        <v>103</v>
      </c>
      <c r="T57" s="32" t="s">
        <v>106</v>
      </c>
    </row>
    <row r="58" spans="1:20" ht="33.75" customHeight="1" x14ac:dyDescent="0.15">
      <c r="A58" s="16">
        <v>55</v>
      </c>
      <c r="B58" s="9">
        <v>2026</v>
      </c>
      <c r="C58" s="11" t="s">
        <v>180</v>
      </c>
      <c r="D58" s="9" t="s">
        <v>23</v>
      </c>
      <c r="E58" s="10" t="s">
        <v>68</v>
      </c>
      <c r="F58" s="11" t="s">
        <v>29</v>
      </c>
      <c r="G58" s="8"/>
      <c r="H58" s="8"/>
      <c r="I58" s="8" t="s">
        <v>188</v>
      </c>
      <c r="J58" s="7"/>
      <c r="K58" s="8"/>
      <c r="L58" s="11" t="s">
        <v>96</v>
      </c>
      <c r="M58" s="25">
        <v>3</v>
      </c>
      <c r="N58" s="13">
        <v>54</v>
      </c>
      <c r="O58" s="17" t="s">
        <v>74</v>
      </c>
      <c r="P58" s="28"/>
      <c r="Q58" s="16" t="s">
        <v>178</v>
      </c>
      <c r="R58" s="29">
        <v>46400</v>
      </c>
      <c r="S58" s="9" t="s">
        <v>103</v>
      </c>
      <c r="T58" s="32" t="s">
        <v>106</v>
      </c>
    </row>
    <row r="59" spans="1:20" ht="33.75" customHeight="1" x14ac:dyDescent="0.15">
      <c r="A59" s="16">
        <v>56</v>
      </c>
      <c r="B59" s="9" t="s">
        <v>10</v>
      </c>
      <c r="C59" s="9" t="s">
        <v>10</v>
      </c>
      <c r="D59" s="9" t="s">
        <v>11</v>
      </c>
      <c r="E59" s="10" t="s">
        <v>70</v>
      </c>
      <c r="F59" s="11" t="s">
        <v>46</v>
      </c>
      <c r="G59" s="8"/>
      <c r="H59" s="23"/>
      <c r="I59" s="23"/>
      <c r="J59" s="23"/>
      <c r="K59" s="8" t="s">
        <v>84</v>
      </c>
      <c r="L59" s="9" t="s">
        <v>98</v>
      </c>
      <c r="M59" s="25">
        <v>3</v>
      </c>
      <c r="N59" s="13">
        <v>54</v>
      </c>
      <c r="O59" s="17" t="s">
        <v>170</v>
      </c>
      <c r="P59" s="28"/>
      <c r="Q59" s="16" t="str">
        <f>VLOOKUP($O59,[1]Sheet0!$D$2:$J$44,7,0)</f>
        <v>闭卷考试</v>
      </c>
      <c r="R59" s="9"/>
      <c r="S59" s="9"/>
      <c r="T59" s="17"/>
    </row>
    <row r="60" spans="1:20" ht="33.75" customHeight="1" x14ac:dyDescent="0.15">
      <c r="A60" s="16">
        <v>57</v>
      </c>
      <c r="B60" s="9" t="s">
        <v>10</v>
      </c>
      <c r="C60" s="9" t="s">
        <v>10</v>
      </c>
      <c r="D60" s="9" t="s">
        <v>11</v>
      </c>
      <c r="E60" s="10" t="s">
        <v>76</v>
      </c>
      <c r="F60" s="11" t="s">
        <v>110</v>
      </c>
      <c r="G60" s="8"/>
      <c r="H60" s="8" t="s">
        <v>189</v>
      </c>
      <c r="I60" s="8"/>
      <c r="J60" s="7"/>
      <c r="K60" s="8"/>
      <c r="L60" s="24" t="s">
        <v>89</v>
      </c>
      <c r="M60" s="25">
        <v>3</v>
      </c>
      <c r="N60" s="13">
        <v>54</v>
      </c>
      <c r="O60" s="17" t="s">
        <v>73</v>
      </c>
      <c r="P60" s="28"/>
      <c r="Q60" s="16" t="str">
        <f>VLOOKUP($O60,[1]Sheet0!$D$2:$J$44,7,0)</f>
        <v>闭卷考试</v>
      </c>
      <c r="R60" s="29">
        <v>46399</v>
      </c>
      <c r="S60" s="30" t="s">
        <v>102</v>
      </c>
      <c r="T60" s="31" t="s">
        <v>106</v>
      </c>
    </row>
    <row r="61" spans="1:20" ht="33.75" customHeight="1" x14ac:dyDescent="0.15">
      <c r="A61" s="16">
        <v>58</v>
      </c>
      <c r="B61" s="9" t="s">
        <v>10</v>
      </c>
      <c r="C61" s="9" t="s">
        <v>10</v>
      </c>
      <c r="D61" s="9" t="s">
        <v>11</v>
      </c>
      <c r="E61" s="10" t="s">
        <v>68</v>
      </c>
      <c r="F61" s="11" t="s">
        <v>69</v>
      </c>
      <c r="G61" s="8"/>
      <c r="H61" s="8"/>
      <c r="I61" s="8"/>
      <c r="J61" s="8" t="s">
        <v>84</v>
      </c>
      <c r="K61" s="8"/>
      <c r="L61" s="11" t="s">
        <v>96</v>
      </c>
      <c r="M61" s="25">
        <v>3</v>
      </c>
      <c r="N61" s="13">
        <v>54</v>
      </c>
      <c r="O61" s="17" t="s">
        <v>74</v>
      </c>
      <c r="P61" s="28"/>
      <c r="Q61" s="16" t="str">
        <f>VLOOKUP($O61,[1]Sheet0!$D$2:$J$44,7,0)</f>
        <v>闭卷考试</v>
      </c>
      <c r="R61" s="29">
        <v>46400</v>
      </c>
      <c r="S61" s="9" t="s">
        <v>103</v>
      </c>
      <c r="T61" s="32" t="s">
        <v>106</v>
      </c>
    </row>
    <row r="62" spans="1:20" ht="33.75" customHeight="1" x14ac:dyDescent="0.15">
      <c r="A62" s="16">
        <v>59</v>
      </c>
      <c r="B62" s="11" t="s">
        <v>157</v>
      </c>
      <c r="C62" s="9" t="s">
        <v>10</v>
      </c>
      <c r="D62" s="9" t="s">
        <v>18</v>
      </c>
      <c r="E62" s="10" t="s">
        <v>158</v>
      </c>
      <c r="F62" s="11" t="s">
        <v>119</v>
      </c>
      <c r="G62" s="8"/>
      <c r="H62" s="8"/>
      <c r="I62" s="8" t="s">
        <v>88</v>
      </c>
      <c r="J62" s="7"/>
      <c r="K62" s="8"/>
      <c r="L62" s="11" t="s">
        <v>91</v>
      </c>
      <c r="M62" s="25">
        <v>2</v>
      </c>
      <c r="N62" s="13">
        <v>36</v>
      </c>
      <c r="O62" s="17" t="s">
        <v>174</v>
      </c>
      <c r="P62" s="28"/>
      <c r="Q62" s="16" t="str">
        <f>VLOOKUP($O62,[1]Sheet0!$D$2:$J$44,7,0)</f>
        <v>考查</v>
      </c>
      <c r="R62" s="9" t="s">
        <v>10</v>
      </c>
      <c r="S62" s="9" t="s">
        <v>10</v>
      </c>
      <c r="T62" s="17" t="s">
        <v>10</v>
      </c>
    </row>
    <row r="63" spans="1:20" ht="33.75" customHeight="1" x14ac:dyDescent="0.15">
      <c r="A63" s="16">
        <v>60</v>
      </c>
      <c r="B63" s="11" t="s">
        <v>157</v>
      </c>
      <c r="C63" s="9" t="s">
        <v>10</v>
      </c>
      <c r="D63" s="9" t="s">
        <v>18</v>
      </c>
      <c r="E63" s="10" t="s">
        <v>159</v>
      </c>
      <c r="F63" s="11" t="s">
        <v>123</v>
      </c>
      <c r="G63" s="8"/>
      <c r="H63" s="8"/>
      <c r="I63" s="8" t="s">
        <v>88</v>
      </c>
      <c r="J63" s="8"/>
      <c r="K63" s="8"/>
      <c r="L63" s="11" t="s">
        <v>242</v>
      </c>
      <c r="M63" s="25">
        <v>2</v>
      </c>
      <c r="N63" s="13">
        <v>36</v>
      </c>
      <c r="O63" s="17" t="s">
        <v>175</v>
      </c>
      <c r="P63" s="28"/>
      <c r="Q63" s="16" t="str">
        <f>VLOOKUP($O63,[1]Sheet0!$D$2:$J$44,7,0)</f>
        <v>考查</v>
      </c>
      <c r="R63" s="9" t="s">
        <v>10</v>
      </c>
      <c r="S63" s="9" t="s">
        <v>10</v>
      </c>
      <c r="T63" s="17" t="s">
        <v>10</v>
      </c>
    </row>
    <row r="64" spans="1:20" ht="33.75" customHeight="1" x14ac:dyDescent="0.15">
      <c r="A64" s="16">
        <v>61</v>
      </c>
      <c r="B64" s="11" t="s">
        <v>157</v>
      </c>
      <c r="C64" s="9" t="s">
        <v>10</v>
      </c>
      <c r="D64" s="9" t="s">
        <v>18</v>
      </c>
      <c r="E64" s="10" t="s">
        <v>160</v>
      </c>
      <c r="F64" s="11" t="s">
        <v>126</v>
      </c>
      <c r="G64" s="8"/>
      <c r="H64" s="8"/>
      <c r="I64" s="8" t="s">
        <v>88</v>
      </c>
      <c r="J64" s="7"/>
      <c r="K64" s="8"/>
      <c r="L64" s="11" t="s">
        <v>177</v>
      </c>
      <c r="M64" s="25">
        <v>2</v>
      </c>
      <c r="N64" s="13">
        <v>36</v>
      </c>
      <c r="O64" s="17" t="s">
        <v>176</v>
      </c>
      <c r="P64" s="28"/>
      <c r="Q64" s="16" t="str">
        <f>VLOOKUP($O64,[1]Sheet0!$D$2:$J$44,7,0)</f>
        <v>半开卷考试</v>
      </c>
      <c r="R64" s="35" t="s">
        <v>245</v>
      </c>
      <c r="S64" s="34" t="s">
        <v>87</v>
      </c>
      <c r="T64" s="27" t="s">
        <v>107</v>
      </c>
    </row>
    <row r="65" spans="1:20" ht="33.75" customHeight="1" x14ac:dyDescent="0.15">
      <c r="A65" s="16">
        <v>62</v>
      </c>
      <c r="B65" s="9">
        <v>2025</v>
      </c>
      <c r="C65" s="11" t="s">
        <v>20</v>
      </c>
      <c r="D65" s="9" t="s">
        <v>75</v>
      </c>
      <c r="E65" s="10" t="s">
        <v>68</v>
      </c>
      <c r="F65" s="11" t="s">
        <v>161</v>
      </c>
      <c r="G65" s="8" t="s">
        <v>198</v>
      </c>
      <c r="H65" s="8"/>
      <c r="I65" s="23"/>
      <c r="J65" s="8"/>
      <c r="K65" s="23"/>
      <c r="L65" s="11" t="s">
        <v>225</v>
      </c>
      <c r="M65" s="25">
        <v>3</v>
      </c>
      <c r="N65" s="13">
        <v>54</v>
      </c>
      <c r="O65" s="17" t="s">
        <v>74</v>
      </c>
      <c r="P65" s="28"/>
      <c r="Q65" s="16" t="str">
        <f>VLOOKUP($O65,[1]Sheet0!$D$2:$J$44,7,0)</f>
        <v>闭卷考试</v>
      </c>
      <c r="R65" s="29">
        <v>46400</v>
      </c>
      <c r="S65" s="9" t="s">
        <v>103</v>
      </c>
      <c r="T65" s="32" t="s">
        <v>106</v>
      </c>
    </row>
    <row r="66" spans="1:20" ht="33.75" customHeight="1" thickBot="1" x14ac:dyDescent="0.2">
      <c r="A66" s="36">
        <v>63</v>
      </c>
      <c r="B66" s="42">
        <v>2026</v>
      </c>
      <c r="C66" s="43" t="s">
        <v>20</v>
      </c>
      <c r="D66" s="42" t="s">
        <v>23</v>
      </c>
      <c r="E66" s="44" t="s">
        <v>76</v>
      </c>
      <c r="F66" s="43" t="s">
        <v>28</v>
      </c>
      <c r="G66" s="45" t="s">
        <v>189</v>
      </c>
      <c r="H66" s="46"/>
      <c r="I66" s="46"/>
      <c r="J66" s="46"/>
      <c r="K66" s="46"/>
      <c r="L66" s="43" t="s">
        <v>95</v>
      </c>
      <c r="M66" s="47">
        <v>3</v>
      </c>
      <c r="N66" s="48">
        <v>54</v>
      </c>
      <c r="O66" s="49" t="s">
        <v>73</v>
      </c>
      <c r="P66" s="28"/>
      <c r="Q66" s="36" t="str">
        <f>VLOOKUP($O66,[1]Sheet0!$D$2:$J$44,7,0)</f>
        <v>闭卷考试</v>
      </c>
      <c r="R66" s="37">
        <v>46399</v>
      </c>
      <c r="S66" s="38" t="s">
        <v>102</v>
      </c>
      <c r="T66" s="39" t="s">
        <v>106</v>
      </c>
    </row>
  </sheetData>
  <autoFilter ref="A3:T66" xr:uid="{00DD56EC-42CB-44FA-B78A-B5699B2BA889}"/>
  <mergeCells count="3">
    <mergeCell ref="Q2:T2"/>
    <mergeCell ref="A1:P1"/>
    <mergeCell ref="A2:O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2026-07-10T10:26:31Z</dcterms:modified>
</cp:coreProperties>
</file>