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/>
  <mc:AlternateContent xmlns:mc="http://schemas.openxmlformats.org/markup-compatibility/2006">
    <mc:Choice Requires="x15">
      <x15ac:absPath xmlns:x15ac="http://schemas.microsoft.com/office/spreadsheetml/2010/11/ac" url="E:\吕洁灵\1 排课\2022学年排课\2022下\2 过程文件\1 挂网、发学生课表（不含终版）\"/>
    </mc:Choice>
  </mc:AlternateContent>
  <xr:revisionPtr revIDLastSave="0" documentId="13_ncr:1_{EFA6317D-E34C-4E74-A7C3-B9CD7CE3ED6F}" xr6:coauthVersionLast="36" xr6:coauthVersionMax="36" xr10:uidLastSave="{00000000-0000-0000-0000-000000000000}"/>
  <bookViews>
    <workbookView xWindow="0" yWindow="0" windowWidth="28800" windowHeight="12765" xr2:uid="{00000000-000D-0000-FFFF-FFFF00000000}"/>
  </bookViews>
  <sheets>
    <sheet name="博士" sheetId="2" r:id="rId1"/>
    <sheet name="学硕" sheetId="3" r:id="rId2"/>
  </sheets>
  <definedNames>
    <definedName name="_xlnm._FilterDatabase" localSheetId="0" hidden="1">博士!$A$3:$Q$14</definedName>
    <definedName name="_xlnm._FilterDatabase" localSheetId="1" hidden="1">学硕!$A$3:$Q$15</definedName>
  </definedNames>
  <calcPr calcId="191029"/>
</workbook>
</file>

<file path=xl/calcChain.xml><?xml version="1.0" encoding="utf-8"?>
<calcChain xmlns="http://schemas.openxmlformats.org/spreadsheetml/2006/main">
  <c r="O7" i="2" l="1"/>
  <c r="O14" i="2"/>
  <c r="O11" i="3"/>
</calcChain>
</file>

<file path=xl/sharedStrings.xml><?xml version="1.0" encoding="utf-8"?>
<sst xmlns="http://schemas.openxmlformats.org/spreadsheetml/2006/main" count="225" uniqueCount="116">
  <si>
    <r>
      <t>2022学年第2学期</t>
    </r>
    <r>
      <rPr>
        <b/>
        <sz val="16"/>
        <color rgb="FFFF0000"/>
        <rFont val="宋体"/>
        <family val="3"/>
        <charset val="134"/>
        <scheme val="minor"/>
      </rPr>
      <t>博士生</t>
    </r>
    <r>
      <rPr>
        <b/>
        <sz val="16"/>
        <color theme="1"/>
        <rFont val="宋体"/>
        <family val="3"/>
        <charset val="134"/>
        <scheme val="minor"/>
      </rPr>
      <t>排课明细表</t>
    </r>
  </si>
  <si>
    <t>学期时间：2023年2月19日（周日）—2023年7月8日（周六），第19、20周期末考试周。    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</si>
  <si>
    <t>序号</t>
  </si>
  <si>
    <t>年级</t>
  </si>
  <si>
    <t>专业</t>
  </si>
  <si>
    <t>性质</t>
  </si>
  <si>
    <t>课程名称</t>
  </si>
  <si>
    <t>周一</t>
  </si>
  <si>
    <t>周二</t>
  </si>
  <si>
    <t>周三</t>
  </si>
  <si>
    <t>周四</t>
  </si>
  <si>
    <t>周五</t>
  </si>
  <si>
    <t>课室</t>
  </si>
  <si>
    <t>学分</t>
  </si>
  <si>
    <t>学时</t>
  </si>
  <si>
    <t>课程
编码</t>
  </si>
  <si>
    <t>备注</t>
  </si>
  <si>
    <t>所有年级</t>
  </si>
  <si>
    <t>经济类</t>
  </si>
  <si>
    <t>指选</t>
  </si>
  <si>
    <t>学术专题讲座</t>
  </si>
  <si>
    <t>/</t>
  </si>
  <si>
    <t>1</t>
  </si>
  <si>
    <t>LN7106</t>
  </si>
  <si>
    <t>选修</t>
  </si>
  <si>
    <t>黄雪松</t>
  </si>
  <si>
    <t>必修</t>
  </si>
  <si>
    <t>第一外国语（英语）</t>
  </si>
  <si>
    <t>外院安排</t>
  </si>
  <si>
    <t>5</t>
  </si>
  <si>
    <t>120</t>
  </si>
  <si>
    <t>FL7001</t>
  </si>
  <si>
    <t>4</t>
  </si>
  <si>
    <t>72</t>
  </si>
  <si>
    <t>LN7102</t>
  </si>
  <si>
    <t>郭凯明
朱传奇</t>
  </si>
  <si>
    <t>周先波
林建浩
陈立</t>
  </si>
  <si>
    <r>
      <t>2022学年第2学期</t>
    </r>
    <r>
      <rPr>
        <b/>
        <sz val="16"/>
        <color rgb="FFFF0000"/>
        <rFont val="宋体"/>
        <family val="3"/>
        <charset val="134"/>
        <scheme val="minor"/>
      </rPr>
      <t>学硕</t>
    </r>
    <r>
      <rPr>
        <b/>
        <sz val="16"/>
        <color theme="1"/>
        <rFont val="宋体"/>
        <family val="3"/>
        <charset val="134"/>
        <scheme val="minor"/>
      </rPr>
      <t>排课明细表</t>
    </r>
  </si>
  <si>
    <t>所有专业</t>
  </si>
  <si>
    <t>LN-6119</t>
  </si>
  <si>
    <t>税收理论与政策</t>
  </si>
  <si>
    <t>龙朝晖
聂海峰</t>
  </si>
  <si>
    <t>鲁晓东
李兵
王伟
杭静
占超群</t>
  </si>
  <si>
    <t>管科</t>
  </si>
  <si>
    <t>市场分析</t>
  </si>
  <si>
    <t>王杉
陈小乐</t>
  </si>
  <si>
    <t>马院安排</t>
  </si>
  <si>
    <t>MAR5002</t>
  </si>
  <si>
    <t>MAR5003</t>
  </si>
  <si>
    <t>FL-5001</t>
  </si>
  <si>
    <t>新时代中国特色社会主义经济思想研究专题</t>
  </si>
  <si>
    <t>LN-5141</t>
  </si>
  <si>
    <t>必修
（二选一）</t>
    <phoneticPr fontId="8" type="noConversion"/>
  </si>
  <si>
    <t>自然辩证法概论</t>
    <phoneticPr fontId="8" type="noConversion"/>
  </si>
  <si>
    <t>马克思主义与社会科学方法论</t>
    <phoneticPr fontId="8" type="noConversion"/>
  </si>
  <si>
    <t>5-7
（1-9周）</t>
    <phoneticPr fontId="8" type="noConversion"/>
  </si>
  <si>
    <t>叶203</t>
    <phoneticPr fontId="8" type="noConversion"/>
  </si>
  <si>
    <t>5-7
（1-12周）</t>
    <phoneticPr fontId="8" type="noConversion"/>
  </si>
  <si>
    <t>何兴强</t>
  </si>
  <si>
    <t>张笑语</t>
  </si>
  <si>
    <t>郑昕</t>
    <phoneticPr fontId="8" type="noConversion"/>
  </si>
  <si>
    <t>叶103</t>
    <phoneticPr fontId="8" type="noConversion"/>
  </si>
  <si>
    <t>9-11
（1-9周）</t>
    <phoneticPr fontId="8" type="noConversion"/>
  </si>
  <si>
    <t>叶202</t>
    <phoneticPr fontId="8" type="noConversion"/>
  </si>
  <si>
    <t>周一：叶202
周三：叶102</t>
    <phoneticPr fontId="8" type="noConversion"/>
  </si>
  <si>
    <t>MBA801</t>
    <phoneticPr fontId="8" type="noConversion"/>
  </si>
  <si>
    <t>2-4
（1-9周）</t>
    <phoneticPr fontId="8" type="noConversion"/>
  </si>
  <si>
    <t>周二：叶201
周四：叶101</t>
    <phoneticPr fontId="8" type="noConversion"/>
  </si>
  <si>
    <t>叶201</t>
    <phoneticPr fontId="8" type="noConversion"/>
  </si>
  <si>
    <t>杨海生（周二）
程明勉（周四）</t>
    <phoneticPr fontId="8" type="noConversion"/>
  </si>
  <si>
    <t>9-11
（1-18周）</t>
    <phoneticPr fontId="8" type="noConversion"/>
  </si>
  <si>
    <t>任课教师</t>
    <phoneticPr fontId="8" type="noConversion"/>
  </si>
  <si>
    <t>肖可舟</t>
    <phoneticPr fontId="8" type="noConversion"/>
  </si>
  <si>
    <t>选课截止时间1月31日17:00</t>
    <phoneticPr fontId="8" type="noConversion"/>
  </si>
  <si>
    <t>2-4
（1-12周）</t>
    <phoneticPr fontId="8" type="noConversion"/>
  </si>
  <si>
    <t>计量经济学</t>
    <phoneticPr fontId="8" type="noConversion"/>
  </si>
  <si>
    <t>国际经济学</t>
    <phoneticPr fontId="8" type="noConversion"/>
  </si>
  <si>
    <t>发展经济学</t>
    <phoneticPr fontId="8" type="noConversion"/>
  </si>
  <si>
    <t>公司财务</t>
    <phoneticPr fontId="8" type="noConversion"/>
  </si>
  <si>
    <t>直博</t>
    <phoneticPr fontId="8" type="noConversion"/>
  </si>
  <si>
    <t>申请-考核</t>
  </si>
  <si>
    <t>仅申请-考核制博士生需要上</t>
    <phoneticPr fontId="8" type="noConversion"/>
  </si>
  <si>
    <t>1-2</t>
    <phoneticPr fontId="8" type="noConversion"/>
  </si>
  <si>
    <t>2-4
（10-18周）</t>
    <phoneticPr fontId="8" type="noConversion"/>
  </si>
  <si>
    <t>LN7256</t>
    <phoneticPr fontId="8" type="noConversion"/>
  </si>
  <si>
    <t>LN7250</t>
    <phoneticPr fontId="8" type="noConversion"/>
  </si>
  <si>
    <t>高级计量经济II</t>
    <phoneticPr fontId="8" type="noConversion"/>
  </si>
  <si>
    <t>LN7219</t>
    <phoneticPr fontId="8" type="noConversion"/>
  </si>
  <si>
    <t>高级宏观经济学II</t>
    <phoneticPr fontId="8" type="noConversion"/>
  </si>
  <si>
    <t>LN7217</t>
    <phoneticPr fontId="8" type="noConversion"/>
  </si>
  <si>
    <t>高级微观经济学II</t>
    <phoneticPr fontId="8" type="noConversion"/>
  </si>
  <si>
    <t>2-4
（1-8,10-13周）</t>
    <phoneticPr fontId="8" type="noConversion"/>
  </si>
  <si>
    <t>货币金融前沿专题</t>
    <phoneticPr fontId="8" type="noConversion"/>
  </si>
  <si>
    <t>LN7252</t>
    <phoneticPr fontId="8" type="noConversion"/>
  </si>
  <si>
    <t>徐欣毅（1-6周）
焦倩（7-9周）</t>
    <phoneticPr fontId="8" type="noConversion"/>
  </si>
  <si>
    <t>计量经济学前沿理论与应用</t>
    <phoneticPr fontId="8" type="noConversion"/>
  </si>
  <si>
    <t>LN5249</t>
    <phoneticPr fontId="8" type="noConversion"/>
  </si>
  <si>
    <t>世界经济前沿分析</t>
    <phoneticPr fontId="8" type="noConversion"/>
  </si>
  <si>
    <t>LN5250</t>
    <phoneticPr fontId="8" type="noConversion"/>
  </si>
  <si>
    <t>LN5215</t>
    <phoneticPr fontId="8" type="noConversion"/>
  </si>
  <si>
    <t>LN5226</t>
    <phoneticPr fontId="8" type="noConversion"/>
  </si>
  <si>
    <t>9-11
（1-11周）</t>
  </si>
  <si>
    <t>9-11
（1-11周）</t>
    <phoneticPr fontId="8" type="noConversion"/>
  </si>
  <si>
    <t>9-11
（12周）</t>
  </si>
  <si>
    <t>9-11
（12周）</t>
    <phoneticPr fontId="8" type="noConversion"/>
  </si>
  <si>
    <t>LN5205</t>
    <phoneticPr fontId="8" type="noConversion"/>
  </si>
  <si>
    <t>LN5206</t>
    <phoneticPr fontId="8" type="noConversion"/>
  </si>
  <si>
    <t>LN5207</t>
    <phoneticPr fontId="8" type="noConversion"/>
  </si>
  <si>
    <t>LN5208</t>
    <phoneticPr fontId="8" type="noConversion"/>
  </si>
  <si>
    <t>信息经济学理论与应用</t>
    <phoneticPr fontId="8" type="noConversion"/>
  </si>
  <si>
    <t>9-11
（1-12周）</t>
    <phoneticPr fontId="8" type="noConversion"/>
  </si>
  <si>
    <t>陈平
黄雪松
张一林
陈立</t>
    <phoneticPr fontId="8" type="noConversion"/>
  </si>
  <si>
    <t>周一：黄铭衍堂L504
周三：黄铭衍堂L502</t>
    <phoneticPr fontId="8" type="noConversion"/>
  </si>
  <si>
    <t>选课人数不足，取消开课</t>
    <phoneticPr fontId="8" type="noConversion"/>
  </si>
  <si>
    <t>林江（第1周）
郭凯明（第2周）
才国伟（第3周）
申曙光（第4周）
徐现祥（第5周）
鲁晓东（第6周）
刘贯春（第7周）
李胜兰（第8周）
刘彦初（第9周）
杭静（第10周）
（第11周劳动节假期）
李兵（第12周）</t>
    <phoneticPr fontId="8" type="noConversion"/>
  </si>
  <si>
    <t>人数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</si>
</sst>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49" fontId="10" fillId="3" borderId="9" xfId="0" applyNumberFormat="1" applyFont="1" applyFill="1" applyBorder="1" applyAlignment="1">
      <alignment horizontal="center" vertical="center" wrapText="1"/>
    </xf>
    <xf numFmtId="49" fontId="12" fillId="3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10" fillId="0" borderId="0" xfId="0" applyFont="1">
      <alignment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5" fillId="0" borderId="16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"/>
  <sheetViews>
    <sheetView tabSelected="1" zoomScale="80" zoomScaleNormal="80" workbookViewId="0">
      <pane xSplit="6" ySplit="3" topLeftCell="G4" activePane="bottomRight" state="frozenSplit"/>
      <selection pane="topRight"/>
      <selection pane="bottomLeft"/>
      <selection pane="bottomRight" activeCell="Q10" sqref="Q10"/>
    </sheetView>
  </sheetViews>
  <sheetFormatPr defaultColWidth="9" defaultRowHeight="13.5" x14ac:dyDescent="0.15"/>
  <cols>
    <col min="1" max="1" width="5.125" customWidth="1"/>
    <col min="2" max="2" width="8.75" customWidth="1"/>
    <col min="3" max="3" width="8.625" style="3" customWidth="1"/>
    <col min="4" max="4" width="11" customWidth="1"/>
    <col min="5" max="5" width="25.625" customWidth="1"/>
    <col min="6" max="6" width="20.625" style="4" customWidth="1"/>
    <col min="7" max="7" width="10.75" style="5" customWidth="1"/>
    <col min="8" max="10" width="10.75" customWidth="1"/>
    <col min="11" max="11" width="10.75" style="3" customWidth="1"/>
    <col min="12" max="12" width="15" customWidth="1"/>
    <col min="15" max="15" width="9" style="55"/>
    <col min="17" max="17" width="20.125" customWidth="1"/>
  </cols>
  <sheetData>
    <row r="1" spans="1:17" s="1" customFormat="1" ht="23.25" customHeight="1" thickBot="1" x14ac:dyDescent="0.2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s="1" customFormat="1" ht="72" customHeight="1" x14ac:dyDescent="0.15">
      <c r="A2" s="59" t="s">
        <v>1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  <c r="Q2" s="63"/>
    </row>
    <row r="3" spans="1:17" s="2" customFormat="1" ht="39" customHeight="1" x14ac:dyDescent="0.15">
      <c r="A3" s="25" t="s">
        <v>2</v>
      </c>
      <c r="B3" s="26" t="s">
        <v>3</v>
      </c>
      <c r="C3" s="24" t="s">
        <v>4</v>
      </c>
      <c r="D3" s="23" t="s">
        <v>5</v>
      </c>
      <c r="E3" s="23" t="s">
        <v>6</v>
      </c>
      <c r="F3" s="23" t="s">
        <v>71</v>
      </c>
      <c r="G3" s="27" t="s">
        <v>7</v>
      </c>
      <c r="H3" s="27" t="s">
        <v>8</v>
      </c>
      <c r="I3" s="27" t="s">
        <v>9</v>
      </c>
      <c r="J3" s="27" t="s">
        <v>10</v>
      </c>
      <c r="K3" s="27" t="s">
        <v>11</v>
      </c>
      <c r="L3" s="23" t="s">
        <v>12</v>
      </c>
      <c r="M3" s="23" t="s">
        <v>13</v>
      </c>
      <c r="N3" s="23" t="s">
        <v>14</v>
      </c>
      <c r="O3" s="23" t="s">
        <v>115</v>
      </c>
      <c r="P3" s="24" t="s">
        <v>15</v>
      </c>
      <c r="Q3" s="22" t="s">
        <v>16</v>
      </c>
    </row>
    <row r="4" spans="1:17" ht="30.75" customHeight="1" x14ac:dyDescent="0.15">
      <c r="A4" s="28">
        <v>1</v>
      </c>
      <c r="B4" s="29" t="s">
        <v>17</v>
      </c>
      <c r="C4" s="30" t="s">
        <v>18</v>
      </c>
      <c r="D4" s="31" t="s">
        <v>19</v>
      </c>
      <c r="E4" s="6" t="s">
        <v>20</v>
      </c>
      <c r="F4" s="7" t="s">
        <v>21</v>
      </c>
      <c r="G4" s="8"/>
      <c r="H4" s="9"/>
      <c r="I4" s="8"/>
      <c r="J4" s="8"/>
      <c r="K4" s="8"/>
      <c r="L4" s="7" t="s">
        <v>21</v>
      </c>
      <c r="M4" s="18" t="s">
        <v>22</v>
      </c>
      <c r="N4" s="18" t="s">
        <v>21</v>
      </c>
      <c r="O4" s="7" t="s">
        <v>21</v>
      </c>
      <c r="P4" s="7" t="s">
        <v>23</v>
      </c>
      <c r="Q4" s="20"/>
    </row>
    <row r="5" spans="1:17" ht="33" customHeight="1" x14ac:dyDescent="0.15">
      <c r="A5" s="28">
        <v>2</v>
      </c>
      <c r="B5" s="30">
        <v>2021</v>
      </c>
      <c r="C5" s="30" t="s">
        <v>18</v>
      </c>
      <c r="D5" s="31" t="s">
        <v>24</v>
      </c>
      <c r="E5" s="10" t="s">
        <v>109</v>
      </c>
      <c r="F5" s="12" t="s">
        <v>25</v>
      </c>
      <c r="G5" s="9" t="s">
        <v>55</v>
      </c>
      <c r="H5" s="9"/>
      <c r="I5" s="9" t="s">
        <v>55</v>
      </c>
      <c r="J5" s="9"/>
      <c r="K5" s="8"/>
      <c r="L5" s="11" t="s">
        <v>56</v>
      </c>
      <c r="M5" s="16">
        <v>3</v>
      </c>
      <c r="N5" s="16">
        <v>54</v>
      </c>
      <c r="O5" s="12">
        <v>6</v>
      </c>
      <c r="P5" s="12" t="s">
        <v>84</v>
      </c>
      <c r="Q5" s="20"/>
    </row>
    <row r="6" spans="1:17" ht="47.1" customHeight="1" x14ac:dyDescent="0.15">
      <c r="A6" s="28">
        <v>3</v>
      </c>
      <c r="B6" s="30">
        <v>2021</v>
      </c>
      <c r="C6" s="30" t="s">
        <v>18</v>
      </c>
      <c r="D6" s="31" t="s">
        <v>24</v>
      </c>
      <c r="E6" s="52" t="s">
        <v>95</v>
      </c>
      <c r="F6" s="11" t="s">
        <v>69</v>
      </c>
      <c r="G6" s="9"/>
      <c r="H6" s="9" t="s">
        <v>55</v>
      </c>
      <c r="I6" s="9"/>
      <c r="J6" s="9" t="s">
        <v>55</v>
      </c>
      <c r="K6" s="8"/>
      <c r="L6" s="12" t="s">
        <v>63</v>
      </c>
      <c r="M6" s="16">
        <v>3</v>
      </c>
      <c r="N6" s="16">
        <v>54</v>
      </c>
      <c r="O6" s="12">
        <v>7</v>
      </c>
      <c r="P6" s="12" t="s">
        <v>85</v>
      </c>
      <c r="Q6" s="20"/>
    </row>
    <row r="7" spans="1:17" ht="60.75" customHeight="1" x14ac:dyDescent="0.15">
      <c r="A7" s="28">
        <v>4</v>
      </c>
      <c r="B7" s="30">
        <v>2021</v>
      </c>
      <c r="C7" s="30" t="s">
        <v>18</v>
      </c>
      <c r="D7" s="31" t="s">
        <v>24</v>
      </c>
      <c r="E7" s="10" t="s">
        <v>92</v>
      </c>
      <c r="F7" s="11" t="s">
        <v>111</v>
      </c>
      <c r="G7" s="9"/>
      <c r="H7" s="9"/>
      <c r="I7" s="9" t="s">
        <v>70</v>
      </c>
      <c r="J7" s="8"/>
      <c r="K7" s="8"/>
      <c r="L7" s="12" t="s">
        <v>56</v>
      </c>
      <c r="M7" s="16">
        <v>3</v>
      </c>
      <c r="N7" s="16">
        <v>54</v>
      </c>
      <c r="O7" s="12">
        <f>12+8</f>
        <v>20</v>
      </c>
      <c r="P7" s="12" t="s">
        <v>93</v>
      </c>
      <c r="Q7" s="20"/>
    </row>
    <row r="8" spans="1:17" ht="44.25" customHeight="1" x14ac:dyDescent="0.15">
      <c r="A8" s="28">
        <v>5</v>
      </c>
      <c r="B8" s="30">
        <v>2022</v>
      </c>
      <c r="C8" s="30" t="s">
        <v>18</v>
      </c>
      <c r="D8" s="31" t="s">
        <v>26</v>
      </c>
      <c r="E8" s="10" t="s">
        <v>90</v>
      </c>
      <c r="F8" s="11" t="s">
        <v>94</v>
      </c>
      <c r="G8" s="9"/>
      <c r="H8" s="9" t="s">
        <v>57</v>
      </c>
      <c r="I8" s="9"/>
      <c r="J8" s="9" t="s">
        <v>57</v>
      </c>
      <c r="K8" s="8"/>
      <c r="L8" s="11" t="s">
        <v>56</v>
      </c>
      <c r="M8" s="16" t="s">
        <v>32</v>
      </c>
      <c r="N8" s="16" t="s">
        <v>33</v>
      </c>
      <c r="O8" s="12">
        <v>29</v>
      </c>
      <c r="P8" s="12" t="s">
        <v>34</v>
      </c>
      <c r="Q8" s="20"/>
    </row>
    <row r="9" spans="1:17" ht="56.25" customHeight="1" x14ac:dyDescent="0.15">
      <c r="A9" s="28">
        <v>6</v>
      </c>
      <c r="B9" s="30">
        <v>2022</v>
      </c>
      <c r="C9" s="30" t="s">
        <v>18</v>
      </c>
      <c r="D9" s="31" t="s">
        <v>26</v>
      </c>
      <c r="E9" s="10" t="s">
        <v>88</v>
      </c>
      <c r="F9" s="11" t="s">
        <v>35</v>
      </c>
      <c r="G9" s="9" t="s">
        <v>57</v>
      </c>
      <c r="H9" s="9"/>
      <c r="I9" s="9" t="s">
        <v>57</v>
      </c>
      <c r="J9" s="8"/>
      <c r="K9" s="8"/>
      <c r="L9" s="11" t="s">
        <v>112</v>
      </c>
      <c r="M9" s="16" t="s">
        <v>32</v>
      </c>
      <c r="N9" s="16" t="s">
        <v>33</v>
      </c>
      <c r="O9" s="12">
        <v>29</v>
      </c>
      <c r="P9" s="12" t="s">
        <v>89</v>
      </c>
      <c r="Q9" s="20"/>
    </row>
    <row r="10" spans="1:17" ht="44.25" customHeight="1" x14ac:dyDescent="0.15">
      <c r="A10" s="28">
        <v>7</v>
      </c>
      <c r="B10" s="30">
        <v>2022</v>
      </c>
      <c r="C10" s="30" t="s">
        <v>18</v>
      </c>
      <c r="D10" s="31" t="s">
        <v>26</v>
      </c>
      <c r="E10" s="10" t="s">
        <v>86</v>
      </c>
      <c r="F10" s="11" t="s">
        <v>36</v>
      </c>
      <c r="G10" s="9" t="s">
        <v>91</v>
      </c>
      <c r="H10" s="8"/>
      <c r="I10" s="9" t="s">
        <v>91</v>
      </c>
      <c r="J10" s="9"/>
      <c r="K10" s="8"/>
      <c r="L10" s="12" t="s">
        <v>63</v>
      </c>
      <c r="M10" s="16" t="s">
        <v>32</v>
      </c>
      <c r="N10" s="16" t="s">
        <v>33</v>
      </c>
      <c r="O10" s="12">
        <v>33</v>
      </c>
      <c r="P10" s="12" t="s">
        <v>87</v>
      </c>
      <c r="Q10" s="20"/>
    </row>
    <row r="11" spans="1:17" ht="33" customHeight="1" x14ac:dyDescent="0.15">
      <c r="A11" s="28">
        <v>8</v>
      </c>
      <c r="B11" s="30">
        <v>2022</v>
      </c>
      <c r="C11" s="30" t="s">
        <v>80</v>
      </c>
      <c r="D11" s="31" t="s">
        <v>26</v>
      </c>
      <c r="E11" s="10" t="s">
        <v>27</v>
      </c>
      <c r="F11" s="12" t="s">
        <v>28</v>
      </c>
      <c r="G11" s="9"/>
      <c r="H11" s="9" t="s">
        <v>82</v>
      </c>
      <c r="I11" s="9"/>
      <c r="J11" s="9" t="s">
        <v>82</v>
      </c>
      <c r="K11" s="8"/>
      <c r="L11" s="7" t="s">
        <v>21</v>
      </c>
      <c r="M11" s="16" t="s">
        <v>29</v>
      </c>
      <c r="N11" s="16" t="s">
        <v>30</v>
      </c>
      <c r="O11" s="12">
        <v>10</v>
      </c>
      <c r="P11" s="12" t="s">
        <v>31</v>
      </c>
      <c r="Q11" s="20" t="s">
        <v>81</v>
      </c>
    </row>
    <row r="12" spans="1:17" ht="39" customHeight="1" x14ac:dyDescent="0.15">
      <c r="A12" s="28">
        <v>9</v>
      </c>
      <c r="B12" s="35">
        <v>2022</v>
      </c>
      <c r="C12" s="35" t="s">
        <v>79</v>
      </c>
      <c r="D12" s="64" t="s">
        <v>52</v>
      </c>
      <c r="E12" s="53" t="s">
        <v>53</v>
      </c>
      <c r="F12" s="7" t="s">
        <v>46</v>
      </c>
      <c r="G12" s="36"/>
      <c r="H12" s="36"/>
      <c r="I12" s="36"/>
      <c r="J12" s="37"/>
      <c r="K12" s="37"/>
      <c r="L12" s="7" t="s">
        <v>21</v>
      </c>
      <c r="M12" s="18">
        <v>1</v>
      </c>
      <c r="N12" s="18">
        <v>18</v>
      </c>
      <c r="O12" s="7">
        <v>8</v>
      </c>
      <c r="P12" s="7" t="s">
        <v>47</v>
      </c>
      <c r="Q12" s="56"/>
    </row>
    <row r="13" spans="1:17" ht="39" customHeight="1" x14ac:dyDescent="0.15">
      <c r="A13" s="28">
        <v>10</v>
      </c>
      <c r="B13" s="30">
        <v>2022</v>
      </c>
      <c r="C13" s="30" t="s">
        <v>79</v>
      </c>
      <c r="D13" s="65"/>
      <c r="E13" s="10" t="s">
        <v>54</v>
      </c>
      <c r="F13" s="11" t="s">
        <v>46</v>
      </c>
      <c r="G13" s="9"/>
      <c r="H13" s="9"/>
      <c r="I13" s="9"/>
      <c r="J13" s="8"/>
      <c r="K13" s="8"/>
      <c r="L13" s="7" t="s">
        <v>21</v>
      </c>
      <c r="M13" s="16">
        <v>1</v>
      </c>
      <c r="N13" s="16">
        <v>18</v>
      </c>
      <c r="O13" s="12">
        <v>8</v>
      </c>
      <c r="P13" s="12" t="s">
        <v>48</v>
      </c>
      <c r="Q13" s="54"/>
    </row>
    <row r="14" spans="1:17" ht="168.75" customHeight="1" thickBot="1" x14ac:dyDescent="0.2">
      <c r="A14" s="32">
        <v>11</v>
      </c>
      <c r="B14" s="33">
        <v>2022</v>
      </c>
      <c r="C14" s="33" t="s">
        <v>79</v>
      </c>
      <c r="D14" s="34" t="s">
        <v>26</v>
      </c>
      <c r="E14" s="51" t="s">
        <v>50</v>
      </c>
      <c r="F14" s="13" t="s">
        <v>114</v>
      </c>
      <c r="G14" s="15" t="s">
        <v>101</v>
      </c>
      <c r="H14" s="15" t="s">
        <v>103</v>
      </c>
      <c r="I14" s="15"/>
      <c r="J14" s="14"/>
      <c r="K14" s="14"/>
      <c r="L14" s="19" t="s">
        <v>65</v>
      </c>
      <c r="M14" s="17">
        <v>2</v>
      </c>
      <c r="N14" s="17">
        <v>36</v>
      </c>
      <c r="O14" s="19">
        <f>8+49</f>
        <v>57</v>
      </c>
      <c r="P14" s="19" t="s">
        <v>51</v>
      </c>
      <c r="Q14" s="21"/>
    </row>
  </sheetData>
  <autoFilter ref="A3:Q14" xr:uid="{A43EFAC8-C361-4846-959B-E8DA62AA2EC9}"/>
  <mergeCells count="3">
    <mergeCell ref="A1:Q1"/>
    <mergeCell ref="A2:Q2"/>
    <mergeCell ref="D12:D13"/>
  </mergeCells>
  <phoneticPr fontId="8" type="noConversion"/>
  <conditionalFormatting sqref="L5">
    <cfRule type="duplicateValues" dxfId="6" priority="4"/>
  </conditionalFormatting>
  <conditionalFormatting sqref="E4:E11">
    <cfRule type="duplicateValues" dxfId="5" priority="37"/>
  </conditionalFormatting>
  <conditionalFormatting sqref="E12:E13">
    <cfRule type="duplicateValues" dxfId="4" priority="2"/>
  </conditionalFormatting>
  <conditionalFormatting sqref="E14">
    <cfRule type="duplicateValues" dxfId="3" priority="1"/>
  </conditionalFormatting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zoomScale="80" zoomScaleNormal="80" workbookViewId="0">
      <pane xSplit="6" ySplit="3" topLeftCell="G4" activePane="bottomRight" state="frozenSplit"/>
      <selection pane="topRight"/>
      <selection pane="bottomLeft"/>
      <selection pane="bottomRight" activeCell="O35" sqref="O35"/>
    </sheetView>
  </sheetViews>
  <sheetFormatPr defaultColWidth="9" defaultRowHeight="13.5" x14ac:dyDescent="0.15"/>
  <cols>
    <col min="1" max="1" width="5.125" customWidth="1"/>
    <col min="2" max="2" width="8.75" customWidth="1"/>
    <col min="3" max="3" width="8.625" style="3" customWidth="1"/>
    <col min="4" max="4" width="11" customWidth="1"/>
    <col min="5" max="5" width="26.5" customWidth="1"/>
    <col min="6" max="6" width="20.875" style="4" customWidth="1"/>
    <col min="7" max="7" width="10.75" style="5" customWidth="1"/>
    <col min="8" max="8" width="11.875" customWidth="1"/>
    <col min="9" max="9" width="10.75" customWidth="1"/>
    <col min="10" max="10" width="12.625" customWidth="1"/>
    <col min="11" max="11" width="10.75" style="3" customWidth="1"/>
    <col min="12" max="12" width="15" customWidth="1"/>
    <col min="13" max="14" width="6.75" customWidth="1"/>
    <col min="15" max="15" width="9" style="55"/>
    <col min="17" max="17" width="20.125" customWidth="1"/>
  </cols>
  <sheetData>
    <row r="1" spans="1:17" s="1" customFormat="1" ht="23.25" customHeight="1" thickBot="1" x14ac:dyDescent="0.2">
      <c r="A1" s="57" t="s">
        <v>37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s="1" customFormat="1" ht="72" customHeight="1" x14ac:dyDescent="0.15">
      <c r="A2" s="59" t="s">
        <v>1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  <c r="Q2" s="63"/>
    </row>
    <row r="3" spans="1:17" s="2" customFormat="1" ht="33" customHeight="1" x14ac:dyDescent="0.15">
      <c r="A3" s="25" t="s">
        <v>2</v>
      </c>
      <c r="B3" s="26" t="s">
        <v>3</v>
      </c>
      <c r="C3" s="24" t="s">
        <v>4</v>
      </c>
      <c r="D3" s="23" t="s">
        <v>5</v>
      </c>
      <c r="E3" s="23" t="s">
        <v>6</v>
      </c>
      <c r="F3" s="23" t="s">
        <v>71</v>
      </c>
      <c r="G3" s="27" t="s">
        <v>7</v>
      </c>
      <c r="H3" s="27" t="s">
        <v>8</v>
      </c>
      <c r="I3" s="27" t="s">
        <v>9</v>
      </c>
      <c r="J3" s="27" t="s">
        <v>10</v>
      </c>
      <c r="K3" s="27" t="s">
        <v>11</v>
      </c>
      <c r="L3" s="23" t="s">
        <v>12</v>
      </c>
      <c r="M3" s="23" t="s">
        <v>13</v>
      </c>
      <c r="N3" s="23" t="s">
        <v>14</v>
      </c>
      <c r="O3" s="23" t="s">
        <v>115</v>
      </c>
      <c r="P3" s="24" t="s">
        <v>15</v>
      </c>
      <c r="Q3" s="22" t="s">
        <v>16</v>
      </c>
    </row>
    <row r="4" spans="1:17" ht="33" customHeight="1" x14ac:dyDescent="0.15">
      <c r="A4" s="28">
        <v>1</v>
      </c>
      <c r="B4" s="29" t="s">
        <v>17</v>
      </c>
      <c r="C4" s="30" t="s">
        <v>38</v>
      </c>
      <c r="D4" s="31" t="s">
        <v>19</v>
      </c>
      <c r="E4" s="6" t="s">
        <v>20</v>
      </c>
      <c r="F4" s="7" t="s">
        <v>21</v>
      </c>
      <c r="G4" s="8"/>
      <c r="H4" s="9"/>
      <c r="I4" s="8"/>
      <c r="J4" s="8"/>
      <c r="K4" s="8"/>
      <c r="L4" s="7" t="s">
        <v>21</v>
      </c>
      <c r="M4" s="18">
        <v>1</v>
      </c>
      <c r="N4" s="18" t="s">
        <v>21</v>
      </c>
      <c r="O4" s="18" t="s">
        <v>21</v>
      </c>
      <c r="P4" s="7" t="s">
        <v>39</v>
      </c>
      <c r="Q4" s="20"/>
    </row>
    <row r="5" spans="1:17" s="48" customFormat="1" ht="36.75" customHeight="1" x14ac:dyDescent="0.15">
      <c r="A5" s="39">
        <v>2</v>
      </c>
      <c r="B5" s="40">
        <v>2021</v>
      </c>
      <c r="C5" s="40" t="s">
        <v>18</v>
      </c>
      <c r="D5" s="41" t="s">
        <v>24</v>
      </c>
      <c r="E5" s="49" t="s">
        <v>40</v>
      </c>
      <c r="F5" s="42" t="s">
        <v>41</v>
      </c>
      <c r="G5" s="43" t="s">
        <v>55</v>
      </c>
      <c r="H5" s="43"/>
      <c r="I5" s="43" t="s">
        <v>62</v>
      </c>
      <c r="J5" s="43"/>
      <c r="K5" s="44"/>
      <c r="L5" s="42" t="s">
        <v>64</v>
      </c>
      <c r="M5" s="45">
        <v>3</v>
      </c>
      <c r="N5" s="45">
        <v>54</v>
      </c>
      <c r="O5" s="46">
        <v>0</v>
      </c>
      <c r="P5" s="46" t="s">
        <v>96</v>
      </c>
      <c r="Q5" s="47" t="s">
        <v>113</v>
      </c>
    </row>
    <row r="6" spans="1:17" s="48" customFormat="1" ht="75" customHeight="1" x14ac:dyDescent="0.15">
      <c r="A6" s="39">
        <v>3</v>
      </c>
      <c r="B6" s="40">
        <v>2021</v>
      </c>
      <c r="C6" s="40" t="s">
        <v>18</v>
      </c>
      <c r="D6" s="41" t="s">
        <v>24</v>
      </c>
      <c r="E6" s="50" t="s">
        <v>97</v>
      </c>
      <c r="F6" s="42" t="s">
        <v>42</v>
      </c>
      <c r="G6" s="43"/>
      <c r="H6" s="43" t="s">
        <v>55</v>
      </c>
      <c r="I6" s="43"/>
      <c r="J6" s="43" t="s">
        <v>66</v>
      </c>
      <c r="K6" s="44"/>
      <c r="L6" s="42" t="s">
        <v>67</v>
      </c>
      <c r="M6" s="45">
        <v>3</v>
      </c>
      <c r="N6" s="45">
        <v>54</v>
      </c>
      <c r="O6" s="46">
        <v>0</v>
      </c>
      <c r="P6" s="46" t="s">
        <v>98</v>
      </c>
      <c r="Q6" s="47" t="s">
        <v>113</v>
      </c>
    </row>
    <row r="7" spans="1:17" ht="39" customHeight="1" x14ac:dyDescent="0.15">
      <c r="A7" s="28">
        <v>4</v>
      </c>
      <c r="B7" s="30">
        <v>2021</v>
      </c>
      <c r="C7" s="30" t="s">
        <v>43</v>
      </c>
      <c r="D7" s="31" t="s">
        <v>26</v>
      </c>
      <c r="E7" s="10" t="s">
        <v>44</v>
      </c>
      <c r="F7" s="11" t="s">
        <v>45</v>
      </c>
      <c r="G7" s="9"/>
      <c r="H7" s="9" t="s">
        <v>110</v>
      </c>
      <c r="I7" s="9"/>
      <c r="J7" s="8"/>
      <c r="K7" s="8"/>
      <c r="L7" s="12" t="s">
        <v>56</v>
      </c>
      <c r="M7" s="16">
        <v>2</v>
      </c>
      <c r="N7" s="16">
        <v>36</v>
      </c>
      <c r="O7" s="12">
        <v>18</v>
      </c>
      <c r="P7" s="12" t="s">
        <v>99</v>
      </c>
      <c r="Q7" s="20"/>
    </row>
    <row r="8" spans="1:17" ht="39" customHeight="1" x14ac:dyDescent="0.15">
      <c r="A8" s="28">
        <v>5</v>
      </c>
      <c r="B8" s="30">
        <v>2022</v>
      </c>
      <c r="C8" s="30" t="s">
        <v>18</v>
      </c>
      <c r="D8" s="68" t="s">
        <v>52</v>
      </c>
      <c r="E8" s="10" t="s">
        <v>53</v>
      </c>
      <c r="F8" s="12" t="s">
        <v>46</v>
      </c>
      <c r="G8" s="9"/>
      <c r="H8" s="9"/>
      <c r="I8" s="9"/>
      <c r="J8" s="8"/>
      <c r="K8" s="8"/>
      <c r="L8" s="7" t="s">
        <v>21</v>
      </c>
      <c r="M8" s="16">
        <v>1</v>
      </c>
      <c r="N8" s="16">
        <v>18</v>
      </c>
      <c r="O8" s="12" t="s">
        <v>21</v>
      </c>
      <c r="P8" s="12" t="s">
        <v>47</v>
      </c>
      <c r="Q8" s="66" t="s">
        <v>73</v>
      </c>
    </row>
    <row r="9" spans="1:17" ht="39" customHeight="1" x14ac:dyDescent="0.15">
      <c r="A9" s="28">
        <v>6</v>
      </c>
      <c r="B9" s="30">
        <v>2022</v>
      </c>
      <c r="C9" s="30" t="s">
        <v>18</v>
      </c>
      <c r="D9" s="65"/>
      <c r="E9" s="10" t="s">
        <v>54</v>
      </c>
      <c r="F9" s="11" t="s">
        <v>46</v>
      </c>
      <c r="G9" s="9"/>
      <c r="H9" s="9"/>
      <c r="I9" s="9"/>
      <c r="J9" s="8"/>
      <c r="K9" s="8"/>
      <c r="L9" s="7" t="s">
        <v>21</v>
      </c>
      <c r="M9" s="16">
        <v>1</v>
      </c>
      <c r="N9" s="16">
        <v>18</v>
      </c>
      <c r="O9" s="12" t="s">
        <v>21</v>
      </c>
      <c r="P9" s="12" t="s">
        <v>48</v>
      </c>
      <c r="Q9" s="67"/>
    </row>
    <row r="10" spans="1:17" ht="39" customHeight="1" x14ac:dyDescent="0.15">
      <c r="A10" s="28">
        <v>7</v>
      </c>
      <c r="B10" s="30">
        <v>2022</v>
      </c>
      <c r="C10" s="30" t="s">
        <v>18</v>
      </c>
      <c r="D10" s="31" t="s">
        <v>26</v>
      </c>
      <c r="E10" s="10" t="s">
        <v>27</v>
      </c>
      <c r="F10" s="11" t="s">
        <v>28</v>
      </c>
      <c r="G10" s="9"/>
      <c r="H10" s="9"/>
      <c r="I10" s="9"/>
      <c r="J10" s="8"/>
      <c r="K10" s="8"/>
      <c r="L10" s="7" t="s">
        <v>21</v>
      </c>
      <c r="M10" s="16">
        <v>5</v>
      </c>
      <c r="N10" s="16">
        <v>120</v>
      </c>
      <c r="O10" s="12" t="s">
        <v>21</v>
      </c>
      <c r="P10" s="12" t="s">
        <v>49</v>
      </c>
      <c r="Q10" s="20"/>
    </row>
    <row r="11" spans="1:17" ht="170.25" customHeight="1" x14ac:dyDescent="0.15">
      <c r="A11" s="28">
        <v>8</v>
      </c>
      <c r="B11" s="30">
        <v>2022</v>
      </c>
      <c r="C11" s="30" t="s">
        <v>18</v>
      </c>
      <c r="D11" s="31" t="s">
        <v>26</v>
      </c>
      <c r="E11" s="10" t="s">
        <v>50</v>
      </c>
      <c r="F11" s="11" t="s">
        <v>114</v>
      </c>
      <c r="G11" s="9" t="s">
        <v>102</v>
      </c>
      <c r="H11" s="9" t="s">
        <v>104</v>
      </c>
      <c r="I11" s="9"/>
      <c r="J11" s="8"/>
      <c r="K11" s="8"/>
      <c r="L11" s="12" t="s">
        <v>65</v>
      </c>
      <c r="M11" s="16">
        <v>2</v>
      </c>
      <c r="N11" s="16">
        <v>36</v>
      </c>
      <c r="O11" s="12">
        <f>8+49</f>
        <v>57</v>
      </c>
      <c r="P11" s="12" t="s">
        <v>100</v>
      </c>
      <c r="Q11" s="20"/>
    </row>
    <row r="12" spans="1:17" ht="41.25" customHeight="1" x14ac:dyDescent="0.15">
      <c r="A12" s="28">
        <v>9</v>
      </c>
      <c r="B12" s="30">
        <v>2022</v>
      </c>
      <c r="C12" s="30" t="s">
        <v>18</v>
      </c>
      <c r="D12" s="31" t="s">
        <v>26</v>
      </c>
      <c r="E12" s="10" t="s">
        <v>75</v>
      </c>
      <c r="F12" s="38" t="s">
        <v>60</v>
      </c>
      <c r="G12" s="36" t="s">
        <v>55</v>
      </c>
      <c r="H12" s="36"/>
      <c r="I12" s="9" t="s">
        <v>55</v>
      </c>
      <c r="J12" s="8"/>
      <c r="K12" s="8"/>
      <c r="L12" s="12" t="s">
        <v>61</v>
      </c>
      <c r="M12" s="16">
        <v>3</v>
      </c>
      <c r="N12" s="16">
        <v>54</v>
      </c>
      <c r="O12" s="12">
        <v>49</v>
      </c>
      <c r="P12" s="12" t="s">
        <v>105</v>
      </c>
      <c r="Q12" s="20"/>
    </row>
    <row r="13" spans="1:17" ht="41.25" customHeight="1" x14ac:dyDescent="0.15">
      <c r="A13" s="28">
        <v>10</v>
      </c>
      <c r="B13" s="30">
        <v>2022</v>
      </c>
      <c r="C13" s="30" t="s">
        <v>18</v>
      </c>
      <c r="D13" s="31" t="s">
        <v>26</v>
      </c>
      <c r="E13" s="10" t="s">
        <v>76</v>
      </c>
      <c r="F13" s="11" t="s">
        <v>58</v>
      </c>
      <c r="G13" s="9"/>
      <c r="H13" s="9" t="s">
        <v>83</v>
      </c>
      <c r="I13" s="9"/>
      <c r="J13" s="9" t="s">
        <v>83</v>
      </c>
      <c r="K13" s="8"/>
      <c r="L13" s="12" t="s">
        <v>63</v>
      </c>
      <c r="M13" s="16">
        <v>3</v>
      </c>
      <c r="N13" s="16">
        <v>54</v>
      </c>
      <c r="O13" s="12">
        <v>50</v>
      </c>
      <c r="P13" s="12" t="s">
        <v>106</v>
      </c>
      <c r="Q13" s="20"/>
    </row>
    <row r="14" spans="1:17" ht="41.25" customHeight="1" x14ac:dyDescent="0.15">
      <c r="A14" s="28">
        <v>11</v>
      </c>
      <c r="B14" s="30">
        <v>2022</v>
      </c>
      <c r="C14" s="30" t="s">
        <v>18</v>
      </c>
      <c r="D14" s="31" t="s">
        <v>26</v>
      </c>
      <c r="E14" s="10" t="s">
        <v>77</v>
      </c>
      <c r="F14" s="11" t="s">
        <v>72</v>
      </c>
      <c r="G14" s="9"/>
      <c r="H14" s="9"/>
      <c r="I14" s="9"/>
      <c r="J14" s="8"/>
      <c r="K14" s="9" t="s">
        <v>74</v>
      </c>
      <c r="L14" s="12" t="s">
        <v>68</v>
      </c>
      <c r="M14" s="16">
        <v>2</v>
      </c>
      <c r="N14" s="16">
        <v>36</v>
      </c>
      <c r="O14" s="12">
        <v>51</v>
      </c>
      <c r="P14" s="12" t="s">
        <v>107</v>
      </c>
      <c r="Q14" s="20"/>
    </row>
    <row r="15" spans="1:17" ht="41.25" customHeight="1" thickBot="1" x14ac:dyDescent="0.2">
      <c r="A15" s="32">
        <v>12</v>
      </c>
      <c r="B15" s="33">
        <v>2022</v>
      </c>
      <c r="C15" s="33" t="s">
        <v>18</v>
      </c>
      <c r="D15" s="34" t="s">
        <v>26</v>
      </c>
      <c r="E15" s="51" t="s">
        <v>78</v>
      </c>
      <c r="F15" s="13" t="s">
        <v>59</v>
      </c>
      <c r="G15" s="15"/>
      <c r="H15" s="15" t="s">
        <v>66</v>
      </c>
      <c r="I15" s="15"/>
      <c r="J15" s="15" t="s">
        <v>66</v>
      </c>
      <c r="K15" s="14"/>
      <c r="L15" s="19" t="s">
        <v>63</v>
      </c>
      <c r="M15" s="17">
        <v>3</v>
      </c>
      <c r="N15" s="17">
        <v>54</v>
      </c>
      <c r="O15" s="19">
        <v>53</v>
      </c>
      <c r="P15" s="19" t="s">
        <v>108</v>
      </c>
      <c r="Q15" s="21"/>
    </row>
  </sheetData>
  <autoFilter ref="A3:Q15" xr:uid="{A7C69F9A-5737-41E5-AE1D-89FA9D401BC5}"/>
  <mergeCells count="4">
    <mergeCell ref="Q8:Q9"/>
    <mergeCell ref="D8:D9"/>
    <mergeCell ref="A1:Q1"/>
    <mergeCell ref="A2:Q2"/>
  </mergeCells>
  <phoneticPr fontId="8" type="noConversion"/>
  <conditionalFormatting sqref="L5">
    <cfRule type="duplicateValues" dxfId="2" priority="3"/>
  </conditionalFormatting>
  <conditionalFormatting sqref="E4:E10">
    <cfRule type="duplicateValues" dxfId="1" priority="7"/>
  </conditionalFormatting>
  <conditionalFormatting sqref="E11:E15">
    <cfRule type="duplicateValues" dxfId="0" priority="1"/>
  </conditionalFormatting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学硕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Lingnan</cp:lastModifiedBy>
  <dcterms:created xsi:type="dcterms:W3CDTF">2006-09-14T03:21:00Z</dcterms:created>
  <dcterms:modified xsi:type="dcterms:W3CDTF">2023-03-16T08:44:46Z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2052-4.6.0.7435</vt:lpwstr>
  </property>
  <property fmtid="{D5CDD505-2E9C-101B-9397-08002B2CF9AE}" pid="3" name="ICV">
    <vt:lpwstr>00D60EF534066A1BBE148463A90A81B3</vt:lpwstr>
  </property>
</Properties>
</file>